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030"/>
  </bookViews>
  <sheets>
    <sheet name="Исследования 2024_Общий" sheetId="1" r:id="rId1"/>
    <sheet name="КТ 2024" sheetId="2" r:id="rId2"/>
    <sheet name="МРТ 2024" sheetId="3" r:id="rId3"/>
    <sheet name="УЗИ 2024" sheetId="4" r:id="rId4"/>
    <sheet name="Эндоскопия 2024" sheetId="5" r:id="rId5"/>
    <sheet name="Патолого-анатомические 2024" sheetId="6" r:id="rId6"/>
    <sheet name="Молекулярно-генетические 2024" sheetId="7" r:id="rId7"/>
    <sheet name="COVID-19 2024" sheetId="8" r:id="rId8"/>
  </sheets>
  <externalReferences>
    <externalReference r:id="rId9"/>
    <externalReference r:id="rId10"/>
    <externalReference r:id="rId11"/>
    <externalReference r:id="rId12"/>
  </externalReferences>
  <definedNames>
    <definedName name="_xlnm._FilterDatabase" localSheetId="0" hidden="1">'Исследования 2024_Общий'!$A$15:$E$129</definedName>
    <definedName name="_xlnm._FilterDatabase" localSheetId="1" hidden="1">'КТ 2024'!$A$9:$G$464</definedName>
    <definedName name="_xlnm._FilterDatabase" localSheetId="6" hidden="1">'Молекулярно-генетические 2024'!$B$9:$H$9</definedName>
    <definedName name="_xlnm._FilterDatabase" localSheetId="2" hidden="1">'МРТ 2024'!$A$9:$I$126</definedName>
    <definedName name="_xlnm._FilterDatabase" localSheetId="5" hidden="1">'Патолого-анатомические 2024'!$B$9:$H$9</definedName>
    <definedName name="_xlnm._FilterDatabase" localSheetId="3" hidden="1">'УЗИ 2024'!$A$9:$AP$221</definedName>
    <definedName name="_xlnm._FilterDatabase" localSheetId="4" hidden="1">'Эндоскопия 2024'!$A$9:$I$214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екрер">[1]dsDRG!$A$2:$A$126</definedName>
    <definedName name="_xlnm.Print_Titles" localSheetId="0">'Исследования 2024_Общий'!$15:$15</definedName>
    <definedName name="_xlnm.Print_Titles" localSheetId="1">'КТ 2024'!$9:$9</definedName>
    <definedName name="_xlnm.Print_Titles" localSheetId="2">'МРТ 2024'!$9:$9</definedName>
    <definedName name="_xlnm.Print_Titles" localSheetId="3">'УЗИ 2024'!$9:$9</definedName>
    <definedName name="_xlnm.Print_Titles" localSheetId="4">'Эндоскопия 2024'!$9:$9</definedName>
    <definedName name="_xlnm.Print_Area" localSheetId="7">'COVID-19 2024'!$A$1:$H$14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8" l="1"/>
  <c r="F5" i="7"/>
  <c r="F5" i="6"/>
  <c r="F5" i="5"/>
  <c r="G5" i="4"/>
  <c r="G5" i="3"/>
  <c r="G5" i="2"/>
</calcChain>
</file>

<file path=xl/sharedStrings.xml><?xml version="1.0" encoding="utf-8"?>
<sst xmlns="http://schemas.openxmlformats.org/spreadsheetml/2006/main" count="2472" uniqueCount="445">
  <si>
    <t>Приложение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</si>
  <si>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</si>
  <si>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</si>
  <si>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</si>
  <si>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 от 30.08.2024 № 10/6</t>
  </si>
  <si>
    <t>Приложение № 5</t>
  </si>
  <si>
    <t>Кировской области от 28.12.2023 № 18/13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</si>
  <si>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2024 год
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</si>
  <si>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</si>
  <si>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</si>
  <si>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</si>
  <si>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</si>
  <si>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</si>
  <si>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</si>
  <si>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</si>
  <si>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</si>
  <si>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</si>
  <si>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</si>
  <si>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</si>
  <si>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</si>
  <si>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</si>
  <si>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</si>
  <si>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</si>
  <si>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</si>
  <si>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</si>
  <si>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</si>
  <si>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</si>
  <si>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</si>
  <si>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</si>
  <si>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</si>
  <si>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</si>
  <si>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</si>
  <si>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</si>
  <si>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</si>
  <si>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</si>
  <si>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</si>
  <si>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</si>
  <si>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</si>
  <si>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</si>
  <si>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</si>
  <si>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</si>
  <si>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</si>
  <si>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</si>
  <si>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</si>
  <si>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</si>
  <si>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</si>
  <si>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</si>
  <si>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</si>
  <si>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</si>
  <si>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</si>
  <si>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</si>
  <si>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</si>
  <si>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</si>
  <si>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</si>
  <si>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</si>
  <si>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</si>
  <si>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</si>
  <si>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</si>
  <si>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</si>
  <si>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</si>
  <si>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</si>
  <si>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</si>
  <si>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</si>
  <si>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</si>
  <si>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</si>
  <si>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</si>
  <si>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</si>
  <si>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</si>
  <si>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</si>
  <si>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</si>
  <si>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</si>
  <si>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</si>
  <si>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</si>
  <si>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</si>
  <si>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</si>
  <si>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</si>
  <si>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</si>
  <si>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</si>
  <si>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</si>
  <si>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</si>
  <si>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</si>
  <si>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</si>
  <si>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</si>
  <si>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</si>
  <si>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</si>
  <si>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</si>
  <si>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</si>
  <si>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</si>
  <si>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</si>
  <si>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</si>
  <si>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</si>
  <si>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</si>
  <si>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</si>
  <si>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</si>
  <si>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</si>
  <si>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</si>
  <si>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</si>
  <si>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</si>
  <si>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</si>
  <si>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</si>
  <si>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</si>
  <si>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</si>
  <si>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</si>
  <si>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</si>
  <si>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</si>
  <si>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</si>
  <si>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</si>
  <si>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</si>
  <si>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A06.10.009.002</t>
  </si>
  <si>
    <t>Компьютерная томография левого предсердия и легочных вен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</si>
  <si>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</si>
  <si>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</si>
  <si>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</si>
  <si>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</si>
  <si>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</si>
  <si>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</si>
  <si>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</si>
  <si>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</si>
  <si>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</si>
  <si>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</si>
  <si>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</si>
  <si>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</si>
  <si>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</si>
  <si>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</si>
  <si>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A05.10.009.001</t>
  </si>
  <si>
    <t>Магнитно-резонансная томография сердца с контрастированием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</si>
  <si>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</si>
  <si>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</si>
  <si>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</si>
  <si>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</si>
  <si>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</si>
  <si>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</si>
  <si>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</si>
  <si>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</si>
  <si>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</si>
  <si>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</si>
  <si>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</si>
  <si>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</si>
  <si>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</si>
  <si>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</si>
  <si>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</si>
  <si>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</si>
  <si>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</si>
  <si>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</si>
  <si>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</si>
  <si>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</si>
  <si>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</si>
  <si>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</si>
  <si>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</si>
  <si>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</si>
  <si>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</si>
  <si>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</si>
  <si>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</si>
  <si>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</si>
  <si>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</si>
  <si>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</si>
  <si>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</si>
  <si>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</si>
  <si>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</si>
  <si>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</si>
  <si>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</si>
  <si>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</si>
  <si>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</si>
  <si>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</si>
  <si>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</si>
  <si>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</si>
  <si>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</si>
  <si>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</si>
  <si>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</si>
  <si>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</si>
  <si>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</si>
  <si>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</si>
  <si>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Магнитно-резонансная томография Итог</t>
  </si>
  <si>
    <t>Молекулярно-генетические исследования с целью диагностики онкологических заболеваний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</si>
  <si>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</si>
  <si>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</si>
  <si>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</si>
  <si>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</si>
  <si>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</si>
  <si>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</si>
  <si>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</si>
  <si>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</si>
  <si>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</si>
  <si>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</si>
  <si>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</si>
  <si>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</si>
  <si>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</si>
  <si>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</si>
  <si>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</si>
  <si>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</si>
  <si>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</si>
  <si>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</si>
  <si>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</si>
  <si>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</si>
  <si>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</si>
  <si>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</si>
  <si>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</si>
  <si>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</si>
  <si>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Молекулярно-генетические исследования с целью диагностики онкологических заболеваний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</si>
  <si>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</si>
  <si>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</si>
  <si>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</si>
  <si>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</si>
  <si>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</si>
  <si>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</si>
  <si>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</si>
  <si>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</si>
  <si>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</si>
  <si>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</si>
  <si>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</si>
  <si>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 Итог</t>
  </si>
  <si>
    <t>Тестирования групп риска на выявление COVID-19</t>
  </si>
  <si>
    <t>A26.08.027.001</t>
  </si>
  <si>
    <t>Определение РНК коронавируса ТОРС (SARS-cov) в мазках со слизистой оболочки носоглотки методом ПЦР</t>
  </si>
  <si>
    <t>Тестирования групп риска на выявление COVID-19 Итог</t>
  </si>
  <si>
    <t>Ультразвуковые исследования сердечно-сосудистой системы</t>
  </si>
  <si>
    <t>A04.10.002</t>
  </si>
  <si>
    <t>Эхокардиография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</si>
  <si>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</si>
  <si>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</si>
  <si>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</si>
  <si>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</si>
  <si>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</si>
  <si>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</si>
  <si>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</si>
  <si>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</si>
  <si>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</si>
  <si>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</si>
  <si>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</si>
  <si>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</si>
  <si>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</si>
  <si>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</si>
  <si>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</si>
  <si>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</si>
  <si>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</si>
  <si>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</si>
  <si>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</si>
  <si>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</si>
  <si>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</si>
  <si>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</si>
  <si>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</si>
  <si>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</si>
  <si>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</si>
  <si>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</si>
  <si>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</si>
  <si>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</si>
  <si>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A03.08.003</t>
  </si>
  <si>
    <t>Эзофагоскопия</t>
  </si>
  <si>
    <t>A03.08.005</t>
  </si>
  <si>
    <t>Фиброларингоскопия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</si>
  <si>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</si>
  <si>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</si>
  <si>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</si>
  <si>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</si>
  <si>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</si>
  <si>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</si>
  <si>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</si>
  <si>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</si>
  <si>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</si>
  <si>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</si>
  <si>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</si>
  <si>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</si>
  <si>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</si>
  <si>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</si>
  <si>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A03.18.002</t>
  </si>
  <si>
    <t>Эндоскопическая резекция слизистой толстой кишки</t>
  </si>
  <si>
    <t>A03.19.002</t>
  </si>
  <si>
    <t>Ректороманоскопия</t>
  </si>
  <si>
    <t>A03.19.004</t>
  </si>
  <si>
    <t>Ректосигмоидоскопия</t>
  </si>
  <si>
    <t>A03.30.004</t>
  </si>
  <si>
    <t>Видеоэндоскопическая петлевая резекция слизистой желудочно-кишечного тракта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</si>
  <si>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</si>
  <si>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</si>
  <si>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</si>
  <si>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</si>
  <si>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</si>
  <si>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</si>
  <si>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A11.18.001</t>
  </si>
  <si>
    <t>Биопсия ободочной кишки эндоскопическая</t>
  </si>
  <si>
    <t>A11.19.002</t>
  </si>
  <si>
    <t>Биопсия прямой кишки с помощью видеоэндоскопических технологий</t>
  </si>
  <si>
    <t>A03.16.001.999</t>
  </si>
  <si>
    <t>Эзофагогастродуоденоскопия с биопсией</t>
  </si>
  <si>
    <t>A03.16.001.998</t>
  </si>
  <si>
    <t>Эзофагогастродуоденоскопия с применением тотальной внутривенной анестезии</t>
  </si>
  <si>
    <t>A03.16.001.997</t>
  </si>
  <si>
    <t>Эзофагогастродуоденоскопия с биопсией и применением тотальной внутривенной анестезии</t>
  </si>
  <si>
    <t>A03.18.1.01.998</t>
  </si>
  <si>
    <t>Видеоколоноскопия с биопсией ободочной кишки</t>
  </si>
  <si>
    <t>A03.18.1.01.996</t>
  </si>
  <si>
    <t>Видеоколоноскопия с удалением полипа толстой кишки и применением  тотальной внутривенной анестезии</t>
  </si>
  <si>
    <t>A03.18.1.01.999</t>
  </si>
  <si>
    <t>Видеоколоноскопия с удалением полипа толстой кишки</t>
  </si>
  <si>
    <t>A03.18.1.01.997</t>
  </si>
  <si>
    <t>Видеоколоноскопия с биопсией ободочной кишки и применением тотальной внутривенной анестезии</t>
  </si>
  <si>
    <t>A03.18.1.01.995</t>
  </si>
  <si>
    <t>Видеоколоноскопия с применением тотальной внутривенной анестезии</t>
  </si>
  <si>
    <t>Эндоскопические диагностические исследования Итог</t>
  </si>
  <si>
    <t>Общий итог</t>
  </si>
  <si>
    <t>Приложение № 5.1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</si>
  <si>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2024 год
</t>
  </si>
  <si>
    <t>№ п/п</t>
  </si>
  <si>
    <t>Реестровый номер</t>
  </si>
  <si>
    <t>Медицинская организация</t>
  </si>
  <si>
    <t>Тариф, действующий с 01.08.2024 по 31.12.2024</t>
  </si>
  <si>
    <t>КОГКБУЗ «Кировская городская больница № 9»</t>
  </si>
  <si>
    <t>КОГКБУЗ «Кировская городская больница № 9» Итог</t>
  </si>
  <si>
    <t>КОГБУЗ «Кировская городская больница № 5»</t>
  </si>
  <si>
    <t>КОГБУЗ «Кировская городская больница № 5» Итог</t>
  </si>
  <si>
    <t>КОГБУЗ «Инфекционная клиническая больница»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</si>
  <si>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</si>
  <si>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</si>
  <si>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</si>
  <si>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КОГБУЗ «КОКБ»</t>
  </si>
  <si>
    <t>КОГБУЗ «КОКБ» Итог</t>
  </si>
  <si>
    <t>КОГБУЗ «Кировская областная детская клиническая больница»</t>
  </si>
  <si>
    <t>КОГБУЗ «Кировская областная детская клиническая больница» Итог</t>
  </si>
  <si>
    <t>КОГКБУЗ «Центр онкологии и медицинской радиологии»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</si>
  <si>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</si>
  <si>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</si>
  <si>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</si>
  <si>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КОГКБУЗ «Центр травматологии, ортопедии и нейрохирургии»</t>
  </si>
  <si>
    <t>КОГКБУЗ «Центр травматологии, ортопедии и нейрохирургии» Итог</t>
  </si>
  <si>
    <t>КОГБУЗ «Кирово-Чепецкая центральная районная больница»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</si>
  <si>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</si>
  <si>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</si>
  <si>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</si>
  <si>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КОГБУЗ «Лузская центральная районная больница»</t>
  </si>
  <si>
    <t>КОГБУЗ «Лузская центральная районная больница» Итог</t>
  </si>
  <si>
    <t>КОГБУЗ «Малмыжская центральная районная больница»</t>
  </si>
  <si>
    <t>КОГБУЗ «Малмыжская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</si>
  <si>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</si>
  <si>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</si>
  <si>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</si>
  <si>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</si>
  <si>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</si>
  <si>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КОГБУЗ «Советская центральная районная больница» Итог</t>
  </si>
  <si>
    <t>КОГБУЗ «Уржумская центральная районная больница»</t>
  </si>
  <si>
    <t>КОГБУЗ «Уржумская центральная районная больница» Итог</t>
  </si>
  <si>
    <t>КОГБУЗ «Яранская центральная районная больница»</t>
  </si>
  <si>
    <t>КОГБУЗ «Яранская центральная районная больница» Итог</t>
  </si>
  <si>
    <t>КОГБУЗ «Кировский областной клинический перинатальный центр»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</si>
  <si>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</si>
  <si>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</si>
  <si>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</si>
  <si>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</si>
  <si>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</si>
  <si>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</si>
  <si>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</si>
  <si>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</si>
  <si>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</si>
  <si>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</si>
  <si>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</si>
  <si>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</si>
  <si>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</si>
  <si>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</si>
  <si>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</si>
  <si>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</si>
  <si>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</si>
  <si>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</si>
  <si>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</si>
  <si>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</si>
  <si>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</si>
  <si>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>Общий Итог</t>
  </si>
  <si>
    <t>Приложение № 5.2</t>
  </si>
  <si>
    <t xml:space="preserve">Распределение объемов и финансовых средств на оказание медицинской помощи с применением магнитно-резонансной томографии в амбулаторных условиях на 2024 год
</t>
  </si>
  <si>
    <t>Приложение № 5.3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</si>
  <si>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2024 год
</t>
  </si>
  <si>
    <t>Тариф, действующий с 01.08.2024 по 31.12.2024, руб.</t>
  </si>
  <si>
    <t>ЧУЗ «КБ «РЖД-Медицина» г.Киров»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</si>
  <si>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</si>
  <si>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</si>
  <si>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</si>
  <si>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</si>
  <si>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</si>
  <si>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</si>
  <si>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</si>
  <si>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</si>
  <si>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</si>
  <si>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</si>
  <si>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</si>
  <si>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</si>
  <si>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</si>
  <si>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</si>
  <si>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</si>
  <si>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</si>
  <si>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</si>
  <si>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</si>
  <si>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</si>
  <si>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</si>
  <si>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</si>
  <si>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</si>
  <si>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</si>
  <si>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«Санчурская ЦРБ им. А.И. Прохорова»</t>
  </si>
  <si>
    <t>КОГБУЗ «Санчурская ЦРБ им. А.И. Прохорова» Итог</t>
  </si>
  <si>
    <t>КОГБУЗ «Тужинская центральная районная больница»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</si>
  <si>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</si>
  <si>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</si>
  <si>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</si>
  <si>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</si>
  <si>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</si>
  <si>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</si>
  <si>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</si>
  <si>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Приложение № 5.4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</si>
  <si>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2024 год
</t>
  </si>
  <si>
    <t>Тариф, действующий с 01.01.2024 по 31.12.2024, руб.</t>
  </si>
  <si>
    <t>Тариф, действующий с 01.07.2024 по 31.12.2024, руб.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</si>
  <si>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</si>
  <si>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</si>
  <si>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</si>
  <si>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</si>
  <si>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КОГБУЗ «Опаринская центральная районная больница»</t>
  </si>
  <si>
    <t>КОГБУЗ «Опаринская центральная районная больница» Итог</t>
  </si>
  <si>
    <t>КОГБУЗ «Пижанская ЦРБ»</t>
  </si>
  <si>
    <t>КОГБУЗ «Пижанская ЦРБ» Итог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</si>
  <si>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</si>
  <si>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</si>
  <si>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</si>
  <si>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</si>
  <si>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</si>
  <si>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</si>
  <si>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КОГБУЗ «Юрьянская районная больница»</t>
  </si>
  <si>
    <t>КОГБУЗ «Юрьянская районная больница» Итог</t>
  </si>
  <si>
    <t>Приложение № 5.5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</si>
  <si>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
с целью диагностики онкологических заболеваний и подбора противоопухолевой терапии в амбулаторных условиях на 2024 год</t>
  </si>
  <si>
    <t>КОГБСЭУЗ «Кировское областное бюро судебно-медицинской экспертизы»</t>
  </si>
  <si>
    <t>КОГБСЭУЗ «Кировское областное бюро судебно-медицинской экспертизы» Итог</t>
  </si>
  <si>
    <t>Приложение № 5.6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</si>
  <si>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диагностики онкологических заболеваний в амбулаторных условиях на 2024 год</t>
  </si>
  <si>
    <t>Приложение № 5.7</t>
  </si>
  <si>
    <t xml:space="preserve">Распределение объемов и финансовых средств на проведение лабораторного тестирования групп риска на выявление COVID-19 на 2024 год
</t>
  </si>
  <si>
    <t>Тариф, действующий с 01.01.2024 по 31.07.2024</t>
  </si>
  <si>
    <t>Тариф, действующий с 01.01.2024 по 01.07.2024</t>
  </si>
  <si>
    <t>Тариф, действующий с 01.01.2024 по 30.04.2024, руб.</t>
  </si>
  <si>
    <t>Тариф, действующий с 01.05.2024 по 31.07.2024, руб.</t>
  </si>
  <si>
    <t>Тариф, действующий с 01.01.2024 по 30.06.2024, руб.</t>
  </si>
  <si>
    <t>Распределение объемов и финансовых средств по видам диагностических (лабораторных) исследований в амбулаторных условиях на 2024 год в разрезе медициских организаций представлены в следующих приложениях:</t>
  </si>
  <si>
    <t>1. Распределение объемов и финансовых средств на оказание медицинской помощи с применением компьютерной томографии в амбулаторных условиях на 2024 год соглано приложению № 5.1.</t>
  </si>
  <si>
    <t>2. Распределение объемов и финансовых средств на оказание медицинской помощи с применением магнитно-резонансной томографии в амбулаторных условиях на 2024 год соглано приложению № 5.2.</t>
  </si>
  <si>
    <t>3. 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2024 год соглано приложению № 5.3.</t>
  </si>
  <si>
    <t>4. 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2024 год соглано приложению № 5.4.</t>
  </si>
  <si>
    <t>5. 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 с целью диагностики онкологических заболеваний и    
    подбора противоопухолевой терапии в амбулаторных условиях на 2024 год соглано приложению № 5.5.</t>
  </si>
  <si>
    <t>6. Распределение объемов и финансовых средств на оказание медицинской помощи с применением молекулярно-генетических исследований с целью диагностики онкологических заболеваний в амбулаторных условиях на 2024 год 
    соглано приложению № 5.6.</t>
  </si>
  <si>
    <t>7. Распределение объемов и финансовых средств на проведение лабораторного тестирования групп риска на выявление COVID-19 на 2024 год соглано приложению № 5.7.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</si>
</sst>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.5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65"/>
      </top>
      <bottom style="thin">
        <color indexed="64"/>
      </bottom>
      <diagonal/>
    </border>
    <border>
      <left style="thin">
        <color indexed="64"/>
      </left>
      <right/>
      <top style="thin">
        <color indexed="65"/>
      </top>
      <bottom/>
      <diagonal/>
    </border>
    <border>
      <left/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/>
      <right/>
      <top style="thin">
        <color rgb="FF999999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5"/>
      </top>
      <bottom/>
      <diagonal/>
    </border>
    <border>
      <left/>
      <right style="thin">
        <color indexed="64"/>
      </right>
      <top style="thin">
        <color indexed="65"/>
      </top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rgb="FF999999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5"/>
      </top>
      <bottom style="thin">
        <color indexed="64"/>
      </bottom>
      <diagonal/>
    </border>
    <border>
      <left style="thin">
        <color indexed="65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rgb="FF999999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999999"/>
      </left>
      <right style="thin">
        <color indexed="64"/>
      </right>
      <top/>
      <bottom/>
      <diagonal/>
    </border>
    <border>
      <left style="thin">
        <color rgb="FF999999"/>
      </left>
      <right style="thin">
        <color indexed="64"/>
      </right>
      <top/>
      <bottom style="thin">
        <color indexed="65"/>
      </bottom>
      <diagonal/>
    </border>
    <border>
      <left style="thin">
        <color indexed="64"/>
      </left>
      <right style="thin">
        <color indexed="64"/>
      </right>
      <top/>
      <bottom style="thin">
        <color indexed="65"/>
      </bottom>
      <diagonal/>
    </border>
    <border>
      <left style="thin">
        <color indexed="6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99999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4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3" fontId="1" fillId="0" borderId="0" xfId="0" applyNumberFormat="1" applyFont="1" applyAlignment="1">
      <alignment vertical="top"/>
    </xf>
    <xf numFmtId="4" fontId="1" fillId="0" borderId="0" xfId="0" applyNumberFormat="1" applyFont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left" vertical="top"/>
    </xf>
    <xf numFmtId="3" fontId="1" fillId="0" borderId="0" xfId="0" applyNumberFormat="1" applyFont="1" applyAlignment="1">
      <alignment horizontal="left" vertical="center"/>
    </xf>
    <xf numFmtId="4" fontId="1" fillId="0" borderId="0" xfId="0" applyNumberFormat="1" applyFont="1" applyAlignment="1">
      <alignment horizontal="left" vertical="top"/>
    </xf>
    <xf numFmtId="0" fontId="3" fillId="0" borderId="0" xfId="0" applyFont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3" fontId="1" fillId="0" borderId="1" xfId="0" applyNumberFormat="1" applyFont="1" applyBorder="1" applyAlignment="1">
      <alignment vertical="top"/>
    </xf>
    <xf numFmtId="4" fontId="1" fillId="0" borderId="1" xfId="0" applyNumberFormat="1" applyFont="1" applyBorder="1" applyAlignment="1">
      <alignment vertical="top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top"/>
    </xf>
    <xf numFmtId="3" fontId="4" fillId="2" borderId="1" xfId="0" applyNumberFormat="1" applyFont="1" applyFill="1" applyBorder="1" applyAlignment="1">
      <alignment vertical="top"/>
    </xf>
    <xf numFmtId="4" fontId="4" fillId="2" borderId="1" xfId="0" applyNumberFormat="1" applyFont="1" applyFill="1" applyBorder="1" applyAlignment="1">
      <alignment vertical="top"/>
    </xf>
    <xf numFmtId="3" fontId="4" fillId="2" borderId="6" xfId="0" applyNumberFormat="1" applyFont="1" applyFill="1" applyBorder="1" applyAlignment="1">
      <alignment vertical="top"/>
    </xf>
    <xf numFmtId="4" fontId="4" fillId="2" borderId="6" xfId="0" applyNumberFormat="1" applyFont="1" applyFill="1" applyBorder="1" applyAlignment="1">
      <alignment vertical="top"/>
    </xf>
    <xf numFmtId="3" fontId="3" fillId="0" borderId="0" xfId="0" applyNumberFormat="1" applyFont="1" applyFill="1" applyAlignment="1">
      <alignment vertical="top"/>
    </xf>
    <xf numFmtId="4" fontId="3" fillId="0" borderId="0" xfId="0" applyNumberFormat="1" applyFont="1" applyAlignment="1">
      <alignment vertical="top"/>
    </xf>
    <xf numFmtId="0" fontId="3" fillId="0" borderId="0" xfId="0" applyFont="1" applyAlignment="1">
      <alignment vertical="top" wrapText="1"/>
    </xf>
    <xf numFmtId="3" fontId="3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3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left" vertical="center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3" fontId="4" fillId="0" borderId="0" xfId="0" applyNumberFormat="1" applyFont="1" applyBorder="1" applyAlignment="1">
      <alignment horizontal="center" vertical="top"/>
    </xf>
    <xf numFmtId="4" fontId="4" fillId="0" borderId="0" xfId="0" applyNumberFormat="1" applyFont="1" applyBorder="1" applyAlignment="1">
      <alignment horizontal="right" vertical="top"/>
    </xf>
    <xf numFmtId="4" fontId="4" fillId="0" borderId="1" xfId="0" applyNumberFormat="1" applyFont="1" applyBorder="1" applyAlignment="1">
      <alignment horizontal="center" vertical="top" wrapText="1"/>
    </xf>
    <xf numFmtId="0" fontId="1" fillId="3" borderId="7" xfId="0" applyFont="1" applyFill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vertical="top" wrapText="1"/>
    </xf>
    <xf numFmtId="0" fontId="4" fillId="3" borderId="8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11" xfId="0" applyFont="1" applyFill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4" fillId="4" borderId="1" xfId="0" applyFont="1" applyFill="1" applyBorder="1" applyAlignment="1">
      <alignment vertical="top"/>
    </xf>
    <xf numFmtId="3" fontId="4" fillId="4" borderId="1" xfId="0" applyNumberFormat="1" applyFont="1" applyFill="1" applyBorder="1" applyAlignment="1">
      <alignment vertical="top"/>
    </xf>
    <xf numFmtId="4" fontId="4" fillId="4" borderId="1" xfId="0" applyNumberFormat="1" applyFont="1" applyFill="1" applyBorder="1" applyAlignment="1">
      <alignment vertical="top"/>
    </xf>
    <xf numFmtId="0" fontId="1" fillId="3" borderId="6" xfId="0" applyFont="1" applyFill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3" borderId="9" xfId="0" applyFont="1" applyFill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3" borderId="10" xfId="0" applyFont="1" applyFill="1" applyBorder="1" applyAlignment="1">
      <alignment horizontal="center" vertical="top"/>
    </xf>
    <xf numFmtId="0" fontId="4" fillId="4" borderId="13" xfId="0" applyFont="1" applyFill="1" applyBorder="1" applyAlignment="1">
      <alignment vertical="top"/>
    </xf>
    <xf numFmtId="0" fontId="1" fillId="3" borderId="8" xfId="0" applyFont="1" applyFill="1" applyBorder="1" applyAlignment="1">
      <alignment horizontal="center" vertical="top"/>
    </xf>
    <xf numFmtId="0" fontId="1" fillId="0" borderId="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4" fontId="1" fillId="0" borderId="1" xfId="0" applyNumberFormat="1" applyFont="1" applyFill="1" applyBorder="1" applyAlignment="1">
      <alignment vertical="top"/>
    </xf>
    <xf numFmtId="0" fontId="4" fillId="4" borderId="14" xfId="0" applyFont="1" applyFill="1" applyBorder="1" applyAlignment="1">
      <alignment vertical="top"/>
    </xf>
    <xf numFmtId="0" fontId="1" fillId="0" borderId="1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4" fillId="4" borderId="4" xfId="0" applyFont="1" applyFill="1" applyBorder="1" applyAlignment="1">
      <alignment vertical="top"/>
    </xf>
    <xf numFmtId="0" fontId="1" fillId="0" borderId="4" xfId="0" applyFont="1" applyBorder="1" applyAlignment="1">
      <alignment horizontal="center" vertical="top"/>
    </xf>
    <xf numFmtId="0" fontId="1" fillId="0" borderId="15" xfId="0" applyFont="1" applyBorder="1" applyAlignment="1">
      <alignment vertical="top" wrapText="1"/>
    </xf>
    <xf numFmtId="0" fontId="1" fillId="0" borderId="16" xfId="0" applyFont="1" applyBorder="1" applyAlignment="1">
      <alignment horizontal="center" vertical="top"/>
    </xf>
    <xf numFmtId="0" fontId="1" fillId="0" borderId="17" xfId="0" applyFont="1" applyBorder="1" applyAlignment="1">
      <alignment vertical="top" wrapText="1"/>
    </xf>
    <xf numFmtId="0" fontId="1" fillId="0" borderId="18" xfId="0" applyFont="1" applyBorder="1" applyAlignment="1">
      <alignment vertical="top" wrapText="1"/>
    </xf>
    <xf numFmtId="0" fontId="4" fillId="4" borderId="3" xfId="0" applyFont="1" applyFill="1" applyBorder="1" applyAlignment="1">
      <alignment vertical="top"/>
    </xf>
    <xf numFmtId="0" fontId="4" fillId="2" borderId="2" xfId="0" applyFont="1" applyFill="1" applyBorder="1" applyAlignment="1">
      <alignment vertical="top"/>
    </xf>
    <xf numFmtId="0" fontId="4" fillId="2" borderId="19" xfId="0" applyFont="1" applyFill="1" applyBorder="1" applyAlignment="1">
      <alignment vertical="top" wrapText="1"/>
    </xf>
    <xf numFmtId="3" fontId="4" fillId="2" borderId="20" xfId="0" applyNumberFormat="1" applyFont="1" applyFill="1" applyBorder="1" applyAlignment="1">
      <alignment vertical="top"/>
    </xf>
    <xf numFmtId="4" fontId="4" fillId="2" borderId="2" xfId="0" applyNumberFormat="1" applyFont="1" applyFill="1" applyBorder="1" applyAlignment="1">
      <alignment vertical="top"/>
    </xf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4" fontId="1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0" fontId="6" fillId="0" borderId="0" xfId="0" applyFont="1" applyFill="1" applyAlignment="1">
      <alignment horizontal="right" vertical="top"/>
    </xf>
    <xf numFmtId="4" fontId="4" fillId="0" borderId="0" xfId="0" applyNumberFormat="1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4" xfId="0" applyFont="1" applyBorder="1" applyAlignment="1">
      <alignment vertical="top" wrapText="1"/>
    </xf>
    <xf numFmtId="0" fontId="5" fillId="3" borderId="0" xfId="0" applyFont="1" applyFill="1" applyAlignment="1">
      <alignment vertical="top"/>
    </xf>
    <xf numFmtId="0" fontId="1" fillId="0" borderId="7" xfId="0" applyFont="1" applyBorder="1" applyAlignment="1">
      <alignment horizontal="center" vertical="top"/>
    </xf>
    <xf numFmtId="0" fontId="1" fillId="3" borderId="0" xfId="0" applyFont="1" applyFill="1" applyAlignment="1">
      <alignment horizontal="center" vertical="top"/>
    </xf>
    <xf numFmtId="0" fontId="1" fillId="0" borderId="0" xfId="0" applyFont="1" applyFill="1" applyAlignment="1">
      <alignment horizontal="center" vertical="top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center" vertical="top" wrapText="1"/>
    </xf>
    <xf numFmtId="3" fontId="7" fillId="0" borderId="0" xfId="0" applyNumberFormat="1" applyFont="1" applyBorder="1" applyAlignment="1">
      <alignment horizontal="center" vertical="top" wrapText="1"/>
    </xf>
    <xf numFmtId="4" fontId="7" fillId="0" borderId="0" xfId="0" applyNumberFormat="1" applyFont="1" applyBorder="1" applyAlignment="1">
      <alignment horizontal="center" vertical="top" wrapText="1"/>
    </xf>
    <xf numFmtId="0" fontId="1" fillId="3" borderId="21" xfId="0" applyFont="1" applyFill="1" applyBorder="1" applyAlignment="1">
      <alignment horizontal="center" vertical="top"/>
    </xf>
    <xf numFmtId="0" fontId="4" fillId="2" borderId="22" xfId="0" applyFont="1" applyFill="1" applyBorder="1" applyAlignment="1">
      <alignment vertical="top"/>
    </xf>
    <xf numFmtId="0" fontId="1" fillId="0" borderId="0" xfId="0" applyFont="1" applyAlignment="1">
      <alignment horizontal="right" vertical="top"/>
    </xf>
    <xf numFmtId="4" fontId="6" fillId="0" borderId="0" xfId="0" applyNumberFormat="1" applyFont="1" applyFill="1" applyAlignment="1">
      <alignment horizontal="left" vertical="top"/>
    </xf>
    <xf numFmtId="0" fontId="4" fillId="0" borderId="6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1" fillId="3" borderId="23" xfId="0" applyFont="1" applyFill="1" applyBorder="1" applyAlignment="1">
      <alignment horizontal="center" vertical="top"/>
    </xf>
    <xf numFmtId="0" fontId="1" fillId="0" borderId="24" xfId="0" applyFont="1" applyBorder="1" applyAlignment="1">
      <alignment horizontal="center" vertical="top"/>
    </xf>
    <xf numFmtId="0" fontId="1" fillId="3" borderId="16" xfId="0" applyFont="1" applyFill="1" applyBorder="1" applyAlignment="1">
      <alignment horizontal="center" vertical="top"/>
    </xf>
    <xf numFmtId="0" fontId="1" fillId="3" borderId="25" xfId="0" applyFont="1" applyFill="1" applyBorder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horizontal="center"/>
    </xf>
    <xf numFmtId="3" fontId="1" fillId="0" borderId="0" xfId="0" applyNumberFormat="1" applyFont="1"/>
    <xf numFmtId="4" fontId="1" fillId="0" borderId="0" xfId="0" applyNumberFormat="1" applyFont="1"/>
    <xf numFmtId="4" fontId="6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right"/>
    </xf>
    <xf numFmtId="0" fontId="3" fillId="0" borderId="0" xfId="0" applyFont="1"/>
    <xf numFmtId="4" fontId="4" fillId="0" borderId="6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/>
    </xf>
    <xf numFmtId="0" fontId="1" fillId="0" borderId="26" xfId="0" applyFont="1" applyBorder="1" applyAlignment="1">
      <alignment vertical="top"/>
    </xf>
    <xf numFmtId="0" fontId="1" fillId="0" borderId="26" xfId="0" applyFont="1" applyBorder="1" applyAlignment="1">
      <alignment vertical="top" wrapText="1"/>
    </xf>
    <xf numFmtId="0" fontId="1" fillId="0" borderId="28" xfId="0" applyFont="1" applyBorder="1" applyAlignment="1">
      <alignment horizontal="center" vertical="top"/>
    </xf>
    <xf numFmtId="0" fontId="1" fillId="0" borderId="28" xfId="0" applyFont="1" applyBorder="1" applyAlignment="1">
      <alignment vertical="top" wrapText="1"/>
    </xf>
    <xf numFmtId="0" fontId="4" fillId="4" borderId="26" xfId="0" applyFont="1" applyFill="1" applyBorder="1" applyAlignment="1">
      <alignment vertical="top"/>
    </xf>
    <xf numFmtId="0" fontId="4" fillId="4" borderId="30" xfId="0" applyFont="1" applyFill="1" applyBorder="1" applyAlignment="1">
      <alignment vertical="top"/>
    </xf>
    <xf numFmtId="0" fontId="4" fillId="2" borderId="19" xfId="0" applyFont="1" applyFill="1" applyBorder="1" applyAlignment="1">
      <alignment vertical="top"/>
    </xf>
    <xf numFmtId="0" fontId="3" fillId="0" borderId="0" xfId="0" applyFont="1" applyAlignment="1">
      <alignment horizontal="center"/>
    </xf>
    <xf numFmtId="4" fontId="3" fillId="0" borderId="0" xfId="0" applyNumberFormat="1" applyFont="1"/>
    <xf numFmtId="0" fontId="6" fillId="0" borderId="0" xfId="0" applyFont="1" applyFill="1" applyAlignment="1">
      <alignment horizontal="left"/>
    </xf>
    <xf numFmtId="0" fontId="1" fillId="0" borderId="32" xfId="0" applyFont="1" applyBorder="1" applyAlignment="1">
      <alignment horizontal="center" vertical="top"/>
    </xf>
    <xf numFmtId="0" fontId="1" fillId="0" borderId="33" xfId="0" applyFont="1" applyBorder="1" applyAlignment="1">
      <alignment horizontal="center" vertical="top"/>
    </xf>
    <xf numFmtId="0" fontId="1" fillId="0" borderId="33" xfId="0" applyFont="1" applyBorder="1" applyAlignment="1">
      <alignment vertical="top" wrapText="1"/>
    </xf>
    <xf numFmtId="0" fontId="1" fillId="0" borderId="33" xfId="0" applyFont="1" applyBorder="1" applyAlignment="1">
      <alignment vertical="top"/>
    </xf>
    <xf numFmtId="3" fontId="1" fillId="0" borderId="33" xfId="0" applyNumberFormat="1" applyFont="1" applyBorder="1" applyAlignment="1">
      <alignment vertical="top"/>
    </xf>
    <xf numFmtId="4" fontId="1" fillId="0" borderId="32" xfId="0" applyNumberFormat="1" applyFont="1" applyBorder="1" applyAlignment="1">
      <alignment vertical="top"/>
    </xf>
    <xf numFmtId="4" fontId="1" fillId="0" borderId="6" xfId="0" applyNumberFormat="1" applyFont="1" applyBorder="1" applyAlignment="1">
      <alignment vertical="top"/>
    </xf>
    <xf numFmtId="3" fontId="1" fillId="0" borderId="26" xfId="0" applyNumberFormat="1" applyFont="1" applyBorder="1" applyAlignment="1">
      <alignment vertical="top"/>
    </xf>
    <xf numFmtId="4" fontId="1" fillId="0" borderId="7" xfId="0" applyNumberFormat="1" applyFont="1" applyBorder="1" applyAlignment="1">
      <alignment vertical="top"/>
    </xf>
    <xf numFmtId="4" fontId="1" fillId="0" borderId="23" xfId="0" applyNumberFormat="1" applyFont="1" applyBorder="1" applyAlignment="1">
      <alignment vertical="top"/>
    </xf>
    <xf numFmtId="3" fontId="4" fillId="4" borderId="26" xfId="0" applyNumberFormat="1" applyFont="1" applyFill="1" applyBorder="1" applyAlignment="1">
      <alignment vertical="top"/>
    </xf>
    <xf numFmtId="4" fontId="4" fillId="4" borderId="7" xfId="0" applyNumberFormat="1" applyFont="1" applyFill="1" applyBorder="1" applyAlignment="1">
      <alignment vertical="top"/>
    </xf>
    <xf numFmtId="4" fontId="4" fillId="4" borderId="23" xfId="0" applyNumberFormat="1" applyFont="1" applyFill="1" applyBorder="1" applyAlignment="1">
      <alignment vertical="top"/>
    </xf>
    <xf numFmtId="0" fontId="4" fillId="2" borderId="34" xfId="0" applyFont="1" applyFill="1" applyBorder="1" applyAlignment="1">
      <alignment vertical="top"/>
    </xf>
    <xf numFmtId="0" fontId="4" fillId="2" borderId="35" xfId="0" applyFont="1" applyFill="1" applyBorder="1" applyAlignment="1">
      <alignment vertical="top"/>
    </xf>
    <xf numFmtId="3" fontId="4" fillId="2" borderId="36" xfId="0" applyNumberFormat="1" applyFont="1" applyFill="1" applyBorder="1" applyAlignment="1">
      <alignment vertical="top"/>
    </xf>
    <xf numFmtId="4" fontId="4" fillId="2" borderId="34" xfId="0" applyNumberFormat="1" applyFont="1" applyFill="1" applyBorder="1" applyAlignment="1">
      <alignment vertical="top"/>
    </xf>
    <xf numFmtId="4" fontId="4" fillId="2" borderId="37" xfId="0" applyNumberFormat="1" applyFont="1" applyFill="1" applyBorder="1" applyAlignment="1">
      <alignment vertical="top"/>
    </xf>
    <xf numFmtId="4" fontId="1" fillId="0" borderId="0" xfId="0" applyNumberFormat="1" applyFont="1" applyFill="1" applyAlignment="1">
      <alignment horizontal="left" vertical="top"/>
    </xf>
    <xf numFmtId="0" fontId="4" fillId="5" borderId="1" xfId="0" applyFont="1" applyFill="1" applyBorder="1" applyAlignment="1">
      <alignment vertical="top" wrapText="1"/>
    </xf>
    <xf numFmtId="3" fontId="4" fillId="5" borderId="1" xfId="0" applyNumberFormat="1" applyFont="1" applyFill="1" applyBorder="1" applyAlignment="1">
      <alignment vertical="top"/>
    </xf>
    <xf numFmtId="4" fontId="4" fillId="5" borderId="1" xfId="0" applyNumberFormat="1" applyFont="1" applyFill="1" applyBorder="1" applyAlignment="1">
      <alignment vertical="top"/>
    </xf>
    <xf numFmtId="3" fontId="4" fillId="5" borderId="3" xfId="0" applyNumberFormat="1" applyFont="1" applyFill="1" applyBorder="1" applyAlignment="1">
      <alignment vertical="top"/>
    </xf>
    <xf numFmtId="0" fontId="4" fillId="5" borderId="2" xfId="0" applyFont="1" applyFill="1" applyBorder="1" applyAlignment="1">
      <alignment vertical="top" wrapText="1"/>
    </xf>
    <xf numFmtId="0" fontId="4" fillId="5" borderId="38" xfId="0" applyFont="1" applyFill="1" applyBorder="1" applyAlignment="1">
      <alignment vertical="top" wrapText="1"/>
    </xf>
    <xf numFmtId="0" fontId="4" fillId="5" borderId="3" xfId="0" applyFont="1" applyFill="1" applyBorder="1" applyAlignment="1">
      <alignment vertical="top" wrapText="1"/>
    </xf>
    <xf numFmtId="0" fontId="4" fillId="5" borderId="2" xfId="0" applyFont="1" applyFill="1" applyBorder="1" applyAlignment="1">
      <alignment vertical="top"/>
    </xf>
    <xf numFmtId="0" fontId="4" fillId="4" borderId="6" xfId="0" applyFont="1" applyFill="1" applyBorder="1" applyAlignment="1">
      <alignment vertical="top"/>
    </xf>
    <xf numFmtId="0" fontId="4" fillId="5" borderId="20" xfId="0" applyFont="1" applyFill="1" applyBorder="1" applyAlignment="1">
      <alignment vertical="top" wrapText="1"/>
    </xf>
    <xf numFmtId="0" fontId="4" fillId="5" borderId="42" xfId="0" applyFont="1" applyFill="1" applyBorder="1" applyAlignment="1">
      <alignment vertical="top" wrapText="1"/>
    </xf>
    <xf numFmtId="0" fontId="4" fillId="4" borderId="15" xfId="0" applyFont="1" applyFill="1" applyBorder="1" applyAlignment="1">
      <alignment vertical="top"/>
    </xf>
    <xf numFmtId="0" fontId="2" fillId="0" borderId="0" xfId="0" applyFont="1" applyBorder="1" applyAlignment="1">
      <alignment horizontal="center" vertical="top" wrapText="1"/>
    </xf>
    <xf numFmtId="0" fontId="1" fillId="0" borderId="39" xfId="0" applyFont="1" applyBorder="1" applyAlignment="1">
      <alignment horizontal="left" vertical="top" wrapText="1"/>
    </xf>
    <xf numFmtId="0" fontId="1" fillId="0" borderId="40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41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1" fillId="0" borderId="27" xfId="0" applyFont="1" applyBorder="1" applyAlignment="1">
      <alignment horizontal="left" vertical="top" wrapText="1"/>
    </xf>
    <xf numFmtId="0" fontId="1" fillId="0" borderId="29" xfId="0" applyFont="1" applyBorder="1" applyAlignment="1">
      <alignment horizontal="left" vertical="top" wrapText="1"/>
    </xf>
    <xf numFmtId="0" fontId="1" fillId="0" borderId="31" xfId="0" applyFont="1" applyBorder="1" applyAlignment="1">
      <alignment horizontal="left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/>
    </xf>
    <xf numFmtId="0" fontId="1" fillId="0" borderId="6" xfId="0" applyFont="1" applyBorder="1" applyAlignment="1">
      <alignment vertical="top"/>
    </xf>
    <xf numFmtId="3" fontId="1" fillId="0" borderId="6" xfId="0" applyNumberFormat="1" applyFont="1" applyBorder="1" applyAlignment="1">
      <alignment vertical="top"/>
    </xf>
    <xf numFmtId="0" fontId="1" fillId="0" borderId="13" xfId="0" applyFont="1" applyBorder="1" applyAlignment="1">
      <alignment vertical="top" wrapText="1"/>
    </xf>
    <xf numFmtId="0" fontId="1" fillId="0" borderId="25" xfId="0" applyFont="1" applyBorder="1" applyAlignment="1">
      <alignment vertical="top"/>
    </xf>
    <xf numFmtId="0" fontId="1" fillId="0" borderId="25" xfId="0" applyFont="1" applyBorder="1" applyAlignment="1">
      <alignment vertical="top" wrapText="1"/>
    </xf>
    <xf numFmtId="3" fontId="1" fillId="0" borderId="25" xfId="0" applyNumberFormat="1" applyFont="1" applyBorder="1" applyAlignment="1">
      <alignment vertical="top"/>
    </xf>
    <xf numFmtId="4" fontId="1" fillId="0" borderId="25" xfId="0" applyNumberFormat="1" applyFont="1" applyBorder="1" applyAlignment="1">
      <alignment vertical="top"/>
    </xf>
    <xf numFmtId="0" fontId="4" fillId="2" borderId="2" xfId="0" applyFont="1" applyFill="1" applyBorder="1" applyAlignment="1">
      <alignment horizontal="left" vertical="top" wrapText="1"/>
    </xf>
    <xf numFmtId="0" fontId="4" fillId="2" borderId="38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1" fillId="0" borderId="16" xfId="0" applyFont="1" applyBorder="1" applyAlignment="1">
      <alignment vertical="top"/>
    </xf>
    <xf numFmtId="0" fontId="1" fillId="0" borderId="16" xfId="0" applyFont="1" applyBorder="1" applyAlignment="1">
      <alignment vertical="top" wrapText="1"/>
    </xf>
    <xf numFmtId="0" fontId="4" fillId="2" borderId="3" xfId="0" applyFont="1" applyFill="1" applyBorder="1" applyAlignment="1">
      <alignment vertical="top"/>
    </xf>
    <xf numFmtId="0" fontId="4" fillId="2" borderId="38" xfId="0" applyFont="1" applyFill="1" applyBorder="1" applyAlignment="1">
      <alignment vertical="top"/>
    </xf>
    <xf numFmtId="0" fontId="1" fillId="0" borderId="43" xfId="0" applyFont="1" applyBorder="1" applyAlignment="1">
      <alignment horizontal="left" vertical="top" wrapText="1"/>
    </xf>
  </cellXfs>
  <cellStyles count="1">
    <cellStyle name="Обычный" xfId="0" builtinId="0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487"/>
  <sheetViews>
    <sheetView tabSelected="1" zoomScaleNormal="100" workbookViewId="0">
      <selection activeCell="C170" sqref="C170"/>
    </sheetView>
  </sheetViews>
  <sheetFormatPr defaultRowHeight="15" x14ac:dyDescent="0.25"/>
  <cols>
    <col min="1" max="1" width="28.5703125" style="30" customWidth="1"/>
    <col min="2" max="2" width="18.5703125" style="12" customWidth="1"/>
    <col min="3" max="3" width="83.42578125" style="30" customWidth="1"/>
    <col min="4" max="4" width="20.42578125" style="31" customWidth="1"/>
    <col min="5" max="5" width="20.42578125" style="29" customWidth="1"/>
    <col min="6" max="16384" width="9.140625" style="12"/>
  </cols>
  <sheetData>
    <row r="1" spans="1:5" s="2" customFormat="1" ht="12" x14ac:dyDescent="0.25">
      <c r="A1" s="1"/>
      <c r="C1" s="1"/>
      <c r="D1" s="3" t="s">
        <v>0</v>
      </c>
      <c r="E1" s="4"/>
    </row>
    <row r="2" spans="1:5" s="6" customFormat="1" ht="22.5" customHeight="1" x14ac:dyDescent="0.25">
      <c r="A2" s="5"/>
      <c r="C2" s="5"/>
      <c r="D2" s="7" t="s">
        <v>1</v>
      </c>
      <c r="E2" s="8"/>
    </row>
    <row r="3" spans="1:5" s="2" customFormat="1" ht="12" x14ac:dyDescent="0.25">
      <c r="A3" s="1"/>
      <c r="C3" s="1"/>
      <c r="D3" s="3" t="s">
        <v>2</v>
      </c>
      <c r="E3" s="4"/>
    </row>
    <row r="4" spans="1:5" s="2" customFormat="1" ht="12" x14ac:dyDescent="0.25">
      <c r="A4" s="1"/>
      <c r="C4" s="1"/>
      <c r="D4" s="3" t="s">
        <v>3</v>
      </c>
      <c r="E4" s="4"/>
    </row>
    <row r="5" spans="1:5" s="2" customFormat="1" ht="12" x14ac:dyDescent="0.25">
      <c r="A5" s="1"/>
      <c r="C5" s="1"/>
      <c r="D5" s="3" t="s">
        <v>4</v>
      </c>
      <c r="E5" s="4"/>
    </row>
    <row r="6" spans="1:5" s="2" customFormat="1" ht="12" x14ac:dyDescent="0.25">
      <c r="A6" s="1"/>
      <c r="C6" s="1"/>
      <c r="D6" s="3"/>
      <c r="E6" s="4"/>
    </row>
    <row r="7" spans="1:5" s="2" customFormat="1" ht="12" x14ac:dyDescent="0.25">
      <c r="A7" s="1"/>
      <c r="C7" s="1"/>
      <c r="D7" s="9" t="s">
        <v>5</v>
      </c>
    </row>
    <row r="8" spans="1:5" s="2" customFormat="1" ht="21" customHeight="1" x14ac:dyDescent="0.25">
      <c r="A8" s="1"/>
      <c r="C8" s="1"/>
      <c r="D8" s="10" t="s">
        <v>1</v>
      </c>
    </row>
    <row r="9" spans="1:5" s="2" customFormat="1" ht="12" x14ac:dyDescent="0.25">
      <c r="A9" s="1"/>
      <c r="C9" s="1"/>
      <c r="D9" s="3" t="s">
        <v>2</v>
      </c>
    </row>
    <row r="10" spans="1:5" s="2" customFormat="1" ht="12" x14ac:dyDescent="0.25">
      <c r="A10" s="1"/>
      <c r="C10" s="1"/>
      <c r="D10" s="3" t="s">
        <v>3</v>
      </c>
    </row>
    <row r="11" spans="1:5" s="2" customFormat="1" ht="12" x14ac:dyDescent="0.25">
      <c r="A11" s="1"/>
      <c r="C11" s="1"/>
      <c r="D11" s="3" t="s">
        <v>6</v>
      </c>
    </row>
    <row r="12" spans="1:5" s="2" customFormat="1" ht="12" x14ac:dyDescent="0.25">
      <c r="A12" s="1"/>
      <c r="C12" s="1"/>
      <c r="D12" s="3"/>
      <c r="E12" s="11"/>
    </row>
    <row r="13" spans="1:5" ht="31.5" customHeight="1" x14ac:dyDescent="0.25">
      <c r="A13" s="157" t="s">
        <v>7</v>
      </c>
      <c r="B13" s="157"/>
      <c r="C13" s="157"/>
      <c r="D13" s="157"/>
      <c r="E13" s="157"/>
    </row>
    <row r="15" spans="1:5" s="2" customFormat="1" ht="12" x14ac:dyDescent="0.25">
      <c r="A15" s="13" t="s">
        <v>8</v>
      </c>
      <c r="B15" s="13" t="s">
        <v>9</v>
      </c>
      <c r="C15" s="14" t="s">
        <v>10</v>
      </c>
      <c r="D15" s="15" t="s">
        <v>11</v>
      </c>
      <c r="E15" s="40" t="s">
        <v>12</v>
      </c>
    </row>
    <row r="16" spans="1:5" s="2" customFormat="1" ht="12" x14ac:dyDescent="0.25">
      <c r="A16" s="17" t="s">
        <v>13</v>
      </c>
      <c r="B16" s="18" t="s">
        <v>14</v>
      </c>
      <c r="C16" s="19" t="s">
        <v>15</v>
      </c>
      <c r="D16" s="20">
        <v>31</v>
      </c>
      <c r="E16" s="21">
        <v>72428.400000000009</v>
      </c>
    </row>
    <row r="17" spans="1:5" s="2" customFormat="1" ht="12" x14ac:dyDescent="0.25">
      <c r="A17" s="22"/>
      <c r="B17" s="18" t="s">
        <v>16</v>
      </c>
      <c r="C17" s="19" t="s">
        <v>17</v>
      </c>
      <c r="D17" s="20">
        <v>5</v>
      </c>
      <c r="E17" s="21">
        <v>19421.88</v>
      </c>
    </row>
    <row r="18" spans="1:5" s="2" customFormat="1" ht="12" x14ac:dyDescent="0.25">
      <c r="A18" s="22"/>
      <c r="B18" s="18" t="s">
        <v>18</v>
      </c>
      <c r="C18" s="19" t="s">
        <v>19</v>
      </c>
      <c r="D18" s="20">
        <v>86</v>
      </c>
      <c r="E18" s="21">
        <v>200199.03999999998</v>
      </c>
    </row>
    <row r="19" spans="1:5" s="2" customFormat="1" ht="24" x14ac:dyDescent="0.25">
      <c r="A19" s="22"/>
      <c r="B19" s="18" t="s">
        <v>20</v>
      </c>
      <c r="C19" s="19" t="s">
        <v>21</v>
      </c>
      <c r="D19" s="20">
        <v>177</v>
      </c>
      <c r="E19" s="21">
        <v>748243.2</v>
      </c>
    </row>
    <row r="20" spans="1:5" s="2" customFormat="1" ht="12" x14ac:dyDescent="0.25">
      <c r="A20" s="22"/>
      <c r="B20" s="18" t="s">
        <v>22</v>
      </c>
      <c r="C20" s="19" t="s">
        <v>23</v>
      </c>
      <c r="D20" s="20">
        <v>103</v>
      </c>
      <c r="E20" s="21">
        <v>240100.68</v>
      </c>
    </row>
    <row r="21" spans="1:5" s="2" customFormat="1" ht="12" x14ac:dyDescent="0.25">
      <c r="A21" s="22"/>
      <c r="B21" s="18" t="s">
        <v>24</v>
      </c>
      <c r="C21" s="19" t="s">
        <v>25</v>
      </c>
      <c r="D21" s="20">
        <v>233</v>
      </c>
      <c r="E21" s="21">
        <v>543741.26</v>
      </c>
    </row>
    <row r="22" spans="1:5" s="2" customFormat="1" ht="24" x14ac:dyDescent="0.25">
      <c r="A22" s="22"/>
      <c r="B22" s="18" t="s">
        <v>26</v>
      </c>
      <c r="C22" s="19" t="s">
        <v>27</v>
      </c>
      <c r="D22" s="20">
        <v>142</v>
      </c>
      <c r="E22" s="21">
        <v>621159.81000000006</v>
      </c>
    </row>
    <row r="23" spans="1:5" s="2" customFormat="1" ht="12" x14ac:dyDescent="0.25">
      <c r="A23" s="22"/>
      <c r="B23" s="18" t="s">
        <v>28</v>
      </c>
      <c r="C23" s="19" t="s">
        <v>29</v>
      </c>
      <c r="D23" s="20">
        <v>2410</v>
      </c>
      <c r="E23" s="21">
        <v>5616416.7700000005</v>
      </c>
    </row>
    <row r="24" spans="1:5" s="2" customFormat="1" ht="12" x14ac:dyDescent="0.25">
      <c r="A24" s="22"/>
      <c r="B24" s="18" t="s">
        <v>30</v>
      </c>
      <c r="C24" s="19" t="s">
        <v>31</v>
      </c>
      <c r="D24" s="20">
        <v>18</v>
      </c>
      <c r="E24" s="21">
        <v>75240.63</v>
      </c>
    </row>
    <row r="25" spans="1:5" s="2" customFormat="1" ht="12" x14ac:dyDescent="0.25">
      <c r="A25" s="22"/>
      <c r="B25" s="18" t="s">
        <v>32</v>
      </c>
      <c r="C25" s="19" t="s">
        <v>33</v>
      </c>
      <c r="D25" s="20">
        <v>51</v>
      </c>
      <c r="E25" s="21">
        <v>118927.85</v>
      </c>
    </row>
    <row r="26" spans="1:5" s="2" customFormat="1" ht="12" x14ac:dyDescent="0.25">
      <c r="A26" s="22"/>
      <c r="B26" s="18" t="s">
        <v>34</v>
      </c>
      <c r="C26" s="19" t="s">
        <v>35</v>
      </c>
      <c r="D26" s="20">
        <v>938</v>
      </c>
      <c r="E26" s="21">
        <v>2190674.71</v>
      </c>
    </row>
    <row r="27" spans="1:5" s="2" customFormat="1" ht="12" x14ac:dyDescent="0.25">
      <c r="A27" s="22"/>
      <c r="B27" s="18" t="s">
        <v>36</v>
      </c>
      <c r="C27" s="19" t="s">
        <v>37</v>
      </c>
      <c r="D27" s="20">
        <v>655</v>
      </c>
      <c r="E27" s="21">
        <v>1529382.09</v>
      </c>
    </row>
    <row r="28" spans="1:5" s="2" customFormat="1" ht="12" x14ac:dyDescent="0.25">
      <c r="A28" s="22"/>
      <c r="B28" s="18" t="s">
        <v>38</v>
      </c>
      <c r="C28" s="19" t="s">
        <v>39</v>
      </c>
      <c r="D28" s="20">
        <v>30</v>
      </c>
      <c r="E28" s="21">
        <v>69909.16</v>
      </c>
    </row>
    <row r="29" spans="1:5" s="2" customFormat="1" ht="12" x14ac:dyDescent="0.25">
      <c r="A29" s="22"/>
      <c r="B29" s="18" t="s">
        <v>40</v>
      </c>
      <c r="C29" s="19" t="s">
        <v>41</v>
      </c>
      <c r="D29" s="20">
        <v>20</v>
      </c>
      <c r="E29" s="21">
        <v>46179.479999999996</v>
      </c>
    </row>
    <row r="30" spans="1:5" s="2" customFormat="1" ht="12" x14ac:dyDescent="0.25">
      <c r="A30" s="22"/>
      <c r="B30" s="18" t="s">
        <v>42</v>
      </c>
      <c r="C30" s="19" t="s">
        <v>43</v>
      </c>
      <c r="D30" s="20">
        <v>58</v>
      </c>
      <c r="E30" s="21">
        <v>135008.39000000001</v>
      </c>
    </row>
    <row r="31" spans="1:5" s="2" customFormat="1" ht="12" x14ac:dyDescent="0.25">
      <c r="A31" s="22"/>
      <c r="B31" s="18" t="s">
        <v>44</v>
      </c>
      <c r="C31" s="19" t="s">
        <v>45</v>
      </c>
      <c r="D31" s="20">
        <v>7</v>
      </c>
      <c r="E31" s="21">
        <v>29661.590000000004</v>
      </c>
    </row>
    <row r="32" spans="1:5" s="2" customFormat="1" ht="12" x14ac:dyDescent="0.25">
      <c r="A32" s="22"/>
      <c r="B32" s="18" t="s">
        <v>46</v>
      </c>
      <c r="C32" s="19" t="s">
        <v>47</v>
      </c>
      <c r="D32" s="20">
        <v>3211</v>
      </c>
      <c r="E32" s="21">
        <v>7488330.2699999996</v>
      </c>
    </row>
    <row r="33" spans="1:5" s="2" customFormat="1" ht="12" x14ac:dyDescent="0.25">
      <c r="A33" s="22"/>
      <c r="B33" s="18" t="s">
        <v>48</v>
      </c>
      <c r="C33" s="19" t="s">
        <v>49</v>
      </c>
      <c r="D33" s="20">
        <v>75</v>
      </c>
      <c r="E33" s="21">
        <v>174727.19</v>
      </c>
    </row>
    <row r="34" spans="1:5" s="2" customFormat="1" ht="24" x14ac:dyDescent="0.25">
      <c r="A34" s="22"/>
      <c r="B34" s="18" t="s">
        <v>50</v>
      </c>
      <c r="C34" s="19" t="s">
        <v>51</v>
      </c>
      <c r="D34" s="20">
        <v>582</v>
      </c>
      <c r="E34" s="21">
        <v>2476284.4800000004</v>
      </c>
    </row>
    <row r="35" spans="1:5" s="2" customFormat="1" ht="12" x14ac:dyDescent="0.25">
      <c r="A35" s="22"/>
      <c r="B35" s="18" t="s">
        <v>52</v>
      </c>
      <c r="C35" s="19" t="s">
        <v>53</v>
      </c>
      <c r="D35" s="20">
        <v>14135</v>
      </c>
      <c r="E35" s="21">
        <v>29640397.160000004</v>
      </c>
    </row>
    <row r="36" spans="1:5" s="2" customFormat="1" ht="24" x14ac:dyDescent="0.25">
      <c r="A36" s="22"/>
      <c r="B36" s="18" t="s">
        <v>54</v>
      </c>
      <c r="C36" s="19" t="s">
        <v>55</v>
      </c>
      <c r="D36" s="20">
        <v>9669</v>
      </c>
      <c r="E36" s="21">
        <v>41001953.849999994</v>
      </c>
    </row>
    <row r="37" spans="1:5" s="2" customFormat="1" ht="12" x14ac:dyDescent="0.25">
      <c r="A37" s="22"/>
      <c r="B37" s="18" t="s">
        <v>56</v>
      </c>
      <c r="C37" s="19" t="s">
        <v>57</v>
      </c>
      <c r="D37" s="20">
        <v>1676</v>
      </c>
      <c r="E37" s="21">
        <v>3905430.2300000004</v>
      </c>
    </row>
    <row r="38" spans="1:5" s="2" customFormat="1" ht="12" x14ac:dyDescent="0.25">
      <c r="A38" s="22"/>
      <c r="B38" s="18" t="s">
        <v>58</v>
      </c>
      <c r="C38" s="19" t="s">
        <v>59</v>
      </c>
      <c r="D38" s="20">
        <v>48</v>
      </c>
      <c r="E38" s="21">
        <v>112055.78000000001</v>
      </c>
    </row>
    <row r="39" spans="1:5" s="2" customFormat="1" ht="12" x14ac:dyDescent="0.25">
      <c r="A39" s="22"/>
      <c r="B39" s="18" t="s">
        <v>60</v>
      </c>
      <c r="C39" s="19" t="s">
        <v>61</v>
      </c>
      <c r="D39" s="20">
        <v>13</v>
      </c>
      <c r="E39" s="21">
        <v>30190.36</v>
      </c>
    </row>
    <row r="40" spans="1:5" s="2" customFormat="1" ht="12" x14ac:dyDescent="0.25">
      <c r="A40" s="22"/>
      <c r="B40" s="18" t="s">
        <v>62</v>
      </c>
      <c r="C40" s="19" t="s">
        <v>63</v>
      </c>
      <c r="D40" s="20">
        <v>3</v>
      </c>
      <c r="E40" s="21">
        <v>6963.49</v>
      </c>
    </row>
    <row r="41" spans="1:5" s="2" customFormat="1" ht="12" x14ac:dyDescent="0.25">
      <c r="A41" s="22"/>
      <c r="B41" s="18" t="s">
        <v>64</v>
      </c>
      <c r="C41" s="19" t="s">
        <v>65</v>
      </c>
      <c r="D41" s="20">
        <v>136</v>
      </c>
      <c r="E41" s="21">
        <v>317110.46000000008</v>
      </c>
    </row>
    <row r="42" spans="1:5" s="2" customFormat="1" ht="24" x14ac:dyDescent="0.25">
      <c r="A42" s="22"/>
      <c r="B42" s="18" t="s">
        <v>66</v>
      </c>
      <c r="C42" s="19" t="s">
        <v>67</v>
      </c>
      <c r="D42" s="20">
        <v>920</v>
      </c>
      <c r="E42" s="21">
        <v>3672130.47</v>
      </c>
    </row>
    <row r="43" spans="1:5" s="2" customFormat="1" ht="12" x14ac:dyDescent="0.25">
      <c r="A43" s="22"/>
      <c r="B43" s="18" t="s">
        <v>68</v>
      </c>
      <c r="C43" s="19" t="s">
        <v>69</v>
      </c>
      <c r="D43" s="20">
        <v>144</v>
      </c>
      <c r="E43" s="21">
        <v>336304.47000000003</v>
      </c>
    </row>
    <row r="44" spans="1:5" s="2" customFormat="1" ht="13.5" customHeight="1" x14ac:dyDescent="0.25">
      <c r="A44" s="22"/>
      <c r="B44" s="18" t="s">
        <v>70</v>
      </c>
      <c r="C44" s="19" t="s">
        <v>71</v>
      </c>
      <c r="D44" s="20">
        <v>1711</v>
      </c>
      <c r="E44" s="21">
        <v>7252215.7800000012</v>
      </c>
    </row>
    <row r="45" spans="1:5" s="2" customFormat="1" ht="12" x14ac:dyDescent="0.25">
      <c r="A45" s="22"/>
      <c r="B45" s="18" t="s">
        <v>72</v>
      </c>
      <c r="C45" s="19" t="s">
        <v>73</v>
      </c>
      <c r="D45" s="20">
        <v>41</v>
      </c>
      <c r="E45" s="21">
        <v>95792.400000000009</v>
      </c>
    </row>
    <row r="46" spans="1:5" s="2" customFormat="1" ht="12" x14ac:dyDescent="0.25">
      <c r="A46" s="22"/>
      <c r="B46" s="18" t="s">
        <v>74</v>
      </c>
      <c r="C46" s="19" t="s">
        <v>75</v>
      </c>
      <c r="D46" s="20">
        <v>10453</v>
      </c>
      <c r="E46" s="21">
        <v>21499861.140000004</v>
      </c>
    </row>
    <row r="47" spans="1:5" s="2" customFormat="1" ht="12" x14ac:dyDescent="0.25">
      <c r="A47" s="22"/>
      <c r="B47" s="18" t="s">
        <v>76</v>
      </c>
      <c r="C47" s="19" t="s">
        <v>77</v>
      </c>
      <c r="D47" s="20">
        <v>402</v>
      </c>
      <c r="E47" s="21">
        <v>1688991.2400000002</v>
      </c>
    </row>
    <row r="48" spans="1:5" s="2" customFormat="1" ht="12" x14ac:dyDescent="0.25">
      <c r="A48" s="22"/>
      <c r="B48" s="18" t="s">
        <v>78</v>
      </c>
      <c r="C48" s="19" t="s">
        <v>79</v>
      </c>
      <c r="D48" s="20">
        <v>100</v>
      </c>
      <c r="E48" s="21">
        <v>413405.53</v>
      </c>
    </row>
    <row r="49" spans="1:5" s="2" customFormat="1" ht="12" x14ac:dyDescent="0.25">
      <c r="A49" s="22"/>
      <c r="B49" s="18" t="s">
        <v>80</v>
      </c>
      <c r="C49" s="19" t="s">
        <v>81</v>
      </c>
      <c r="D49" s="20">
        <v>833</v>
      </c>
      <c r="E49" s="21">
        <v>1944712.7699999998</v>
      </c>
    </row>
    <row r="50" spans="1:5" s="2" customFormat="1" ht="12" x14ac:dyDescent="0.25">
      <c r="A50" s="22"/>
      <c r="B50" s="18" t="s">
        <v>82</v>
      </c>
      <c r="C50" s="19" t="s">
        <v>83</v>
      </c>
      <c r="D50" s="20">
        <v>26</v>
      </c>
      <c r="E50" s="21">
        <v>60746.400000000009</v>
      </c>
    </row>
    <row r="51" spans="1:5" s="2" customFormat="1" ht="24" x14ac:dyDescent="0.25">
      <c r="A51" s="22"/>
      <c r="B51" s="18" t="s">
        <v>84</v>
      </c>
      <c r="C51" s="19" t="s">
        <v>85</v>
      </c>
      <c r="D51" s="20">
        <v>481</v>
      </c>
      <c r="E51" s="21">
        <v>2043325.7300000002</v>
      </c>
    </row>
    <row r="52" spans="1:5" s="2" customFormat="1" ht="12" x14ac:dyDescent="0.25">
      <c r="A52" s="22"/>
      <c r="B52" s="18" t="s">
        <v>86</v>
      </c>
      <c r="C52" s="19" t="s">
        <v>87</v>
      </c>
      <c r="D52" s="20">
        <v>154</v>
      </c>
      <c r="E52" s="21">
        <v>358342.88</v>
      </c>
    </row>
    <row r="53" spans="1:5" s="2" customFormat="1" ht="12" x14ac:dyDescent="0.25">
      <c r="A53" s="22"/>
      <c r="B53" s="18" t="s">
        <v>88</v>
      </c>
      <c r="C53" s="19" t="s">
        <v>89</v>
      </c>
      <c r="D53" s="20">
        <v>1505</v>
      </c>
      <c r="E53" s="21">
        <v>4317634.9800000004</v>
      </c>
    </row>
    <row r="54" spans="1:5" s="2" customFormat="1" ht="24" x14ac:dyDescent="0.25">
      <c r="A54" s="22"/>
      <c r="B54" s="18" t="s">
        <v>90</v>
      </c>
      <c r="C54" s="19" t="s">
        <v>91</v>
      </c>
      <c r="D54" s="20">
        <v>9104</v>
      </c>
      <c r="E54" s="21">
        <v>42230931.560000002</v>
      </c>
    </row>
    <row r="55" spans="1:5" s="2" customFormat="1" ht="12" x14ac:dyDescent="0.25">
      <c r="A55" s="22"/>
      <c r="B55" s="18" t="s">
        <v>92</v>
      </c>
      <c r="C55" s="19" t="s">
        <v>93</v>
      </c>
      <c r="D55" s="20">
        <v>187</v>
      </c>
      <c r="E55" s="21">
        <v>857666.7</v>
      </c>
    </row>
    <row r="56" spans="1:5" s="2" customFormat="1" ht="24" x14ac:dyDescent="0.25">
      <c r="A56" s="22"/>
      <c r="B56" s="18" t="s">
        <v>94</v>
      </c>
      <c r="C56" s="19" t="s">
        <v>95</v>
      </c>
      <c r="D56" s="20">
        <v>1301</v>
      </c>
      <c r="E56" s="21">
        <v>6009391.6600000001</v>
      </c>
    </row>
    <row r="57" spans="1:5" s="2" customFormat="1" ht="12" x14ac:dyDescent="0.25">
      <c r="A57" s="22"/>
      <c r="B57" s="18" t="s">
        <v>96</v>
      </c>
      <c r="C57" s="19" t="s">
        <v>97</v>
      </c>
      <c r="D57" s="20">
        <v>13</v>
      </c>
      <c r="E57" s="21">
        <v>30373.200000000001</v>
      </c>
    </row>
    <row r="58" spans="1:5" s="2" customFormat="1" ht="12" x14ac:dyDescent="0.25">
      <c r="A58" s="22"/>
      <c r="B58" s="18" t="s">
        <v>98</v>
      </c>
      <c r="C58" s="19" t="s">
        <v>99</v>
      </c>
      <c r="D58" s="20">
        <v>373</v>
      </c>
      <c r="E58" s="21">
        <v>1555703.7000000002</v>
      </c>
    </row>
    <row r="59" spans="1:5" s="2" customFormat="1" ht="12" x14ac:dyDescent="0.25">
      <c r="A59" s="22"/>
      <c r="B59" s="18" t="s">
        <v>100</v>
      </c>
      <c r="C59" s="19" t="s">
        <v>101</v>
      </c>
      <c r="D59" s="20">
        <v>33</v>
      </c>
      <c r="E59" s="21">
        <v>135477.33000000002</v>
      </c>
    </row>
    <row r="60" spans="1:5" s="2" customFormat="1" ht="12" x14ac:dyDescent="0.25">
      <c r="A60" s="22"/>
      <c r="B60" s="18" t="s">
        <v>102</v>
      </c>
      <c r="C60" s="19" t="s">
        <v>103</v>
      </c>
      <c r="D60" s="20">
        <v>20</v>
      </c>
      <c r="E60" s="21">
        <v>46728</v>
      </c>
    </row>
    <row r="61" spans="1:5" s="2" customFormat="1" ht="24" x14ac:dyDescent="0.25">
      <c r="A61" s="22"/>
      <c r="B61" s="18" t="s">
        <v>104</v>
      </c>
      <c r="C61" s="19" t="s">
        <v>105</v>
      </c>
      <c r="D61" s="20">
        <v>289</v>
      </c>
      <c r="E61" s="21">
        <v>675219.6</v>
      </c>
    </row>
    <row r="62" spans="1:5" s="2" customFormat="1" ht="12" x14ac:dyDescent="0.25">
      <c r="A62" s="22"/>
      <c r="B62" s="18" t="s">
        <v>106</v>
      </c>
      <c r="C62" s="19" t="s">
        <v>107</v>
      </c>
      <c r="D62" s="20">
        <v>12</v>
      </c>
      <c r="E62" s="21">
        <v>28036.800000000003</v>
      </c>
    </row>
    <row r="63" spans="1:5" s="2" customFormat="1" ht="12" x14ac:dyDescent="0.25">
      <c r="A63" s="22"/>
      <c r="B63" s="169" t="s">
        <v>108</v>
      </c>
      <c r="C63" s="43" t="s">
        <v>109</v>
      </c>
      <c r="D63" s="20">
        <v>2</v>
      </c>
      <c r="E63" s="21">
        <v>4672.8</v>
      </c>
    </row>
    <row r="64" spans="1:5" s="2" customFormat="1" ht="12" x14ac:dyDescent="0.25">
      <c r="A64" s="73" t="s">
        <v>110</v>
      </c>
      <c r="B64" s="182"/>
      <c r="C64" s="181"/>
      <c r="D64" s="24">
        <v>62616</v>
      </c>
      <c r="E64" s="25">
        <v>192667803.34999996</v>
      </c>
    </row>
    <row r="65" spans="1:5" s="2" customFormat="1" ht="12" x14ac:dyDescent="0.25">
      <c r="A65" s="171" t="s">
        <v>111</v>
      </c>
      <c r="B65" s="172" t="s">
        <v>112</v>
      </c>
      <c r="C65" s="173" t="s">
        <v>113</v>
      </c>
      <c r="D65" s="20">
        <v>18</v>
      </c>
      <c r="E65" s="21">
        <v>56533.610000000008</v>
      </c>
    </row>
    <row r="66" spans="1:5" s="2" customFormat="1" ht="12" x14ac:dyDescent="0.25">
      <c r="A66" s="22"/>
      <c r="B66" s="18" t="s">
        <v>114</v>
      </c>
      <c r="C66" s="19" t="s">
        <v>115</v>
      </c>
      <c r="D66" s="20">
        <v>225</v>
      </c>
      <c r="E66" s="21">
        <v>1309971.6499999999</v>
      </c>
    </row>
    <row r="67" spans="1:5" s="2" customFormat="1" ht="12" x14ac:dyDescent="0.25">
      <c r="A67" s="22"/>
      <c r="B67" s="18" t="s">
        <v>116</v>
      </c>
      <c r="C67" s="19" t="s">
        <v>117</v>
      </c>
      <c r="D67" s="20">
        <v>3417</v>
      </c>
      <c r="E67" s="21">
        <v>10140170.219999999</v>
      </c>
    </row>
    <row r="68" spans="1:5" s="2" customFormat="1" ht="12" x14ac:dyDescent="0.25">
      <c r="A68" s="22"/>
      <c r="B68" s="18" t="s">
        <v>118</v>
      </c>
      <c r="C68" s="19" t="s">
        <v>119</v>
      </c>
      <c r="D68" s="20">
        <v>421</v>
      </c>
      <c r="E68" s="21">
        <v>2448669.8200000003</v>
      </c>
    </row>
    <row r="69" spans="1:5" s="2" customFormat="1" ht="12" x14ac:dyDescent="0.25">
      <c r="A69" s="22"/>
      <c r="B69" s="18" t="s">
        <v>120</v>
      </c>
      <c r="C69" s="19" t="s">
        <v>121</v>
      </c>
      <c r="D69" s="20">
        <v>26</v>
      </c>
      <c r="E69" s="21">
        <v>82105.920000000013</v>
      </c>
    </row>
    <row r="70" spans="1:5" s="2" customFormat="1" ht="12" x14ac:dyDescent="0.25">
      <c r="A70" s="22"/>
      <c r="B70" s="18" t="s">
        <v>122</v>
      </c>
      <c r="C70" s="19" t="s">
        <v>123</v>
      </c>
      <c r="D70" s="20">
        <v>1366</v>
      </c>
      <c r="E70" s="21">
        <v>4303832.32</v>
      </c>
    </row>
    <row r="71" spans="1:5" s="2" customFormat="1" ht="12" x14ac:dyDescent="0.25">
      <c r="A71" s="22"/>
      <c r="B71" s="18" t="s">
        <v>124</v>
      </c>
      <c r="C71" s="19" t="s">
        <v>125</v>
      </c>
      <c r="D71" s="20">
        <v>6</v>
      </c>
      <c r="E71" s="21">
        <v>34559.440000000002</v>
      </c>
    </row>
    <row r="72" spans="1:5" s="2" customFormat="1" ht="12" x14ac:dyDescent="0.25">
      <c r="A72" s="22"/>
      <c r="B72" s="18" t="s">
        <v>126</v>
      </c>
      <c r="C72" s="19" t="s">
        <v>127</v>
      </c>
      <c r="D72" s="20">
        <v>7</v>
      </c>
      <c r="E72" s="21">
        <v>22105.440000000002</v>
      </c>
    </row>
    <row r="73" spans="1:5" s="2" customFormat="1" ht="12" x14ac:dyDescent="0.25">
      <c r="A73" s="22"/>
      <c r="B73" s="18" t="s">
        <v>128</v>
      </c>
      <c r="C73" s="19" t="s">
        <v>129</v>
      </c>
      <c r="D73" s="20">
        <v>366</v>
      </c>
      <c r="E73" s="21">
        <v>1155798.72</v>
      </c>
    </row>
    <row r="74" spans="1:5" s="2" customFormat="1" ht="12" x14ac:dyDescent="0.25">
      <c r="A74" s="22"/>
      <c r="B74" s="18" t="s">
        <v>130</v>
      </c>
      <c r="C74" s="19" t="s">
        <v>131</v>
      </c>
      <c r="D74" s="20">
        <v>12</v>
      </c>
      <c r="E74" s="21">
        <v>37895.040000000001</v>
      </c>
    </row>
    <row r="75" spans="1:5" s="2" customFormat="1" ht="12" x14ac:dyDescent="0.25">
      <c r="A75" s="22"/>
      <c r="B75" s="18" t="s">
        <v>132</v>
      </c>
      <c r="C75" s="19" t="s">
        <v>133</v>
      </c>
      <c r="D75" s="20">
        <v>13</v>
      </c>
      <c r="E75" s="21">
        <v>75063.199999999997</v>
      </c>
    </row>
    <row r="76" spans="1:5" s="2" customFormat="1" ht="12" x14ac:dyDescent="0.25">
      <c r="A76" s="22"/>
      <c r="B76" s="18" t="s">
        <v>134</v>
      </c>
      <c r="C76" s="19" t="s">
        <v>135</v>
      </c>
      <c r="D76" s="20">
        <v>4</v>
      </c>
      <c r="E76" s="21">
        <v>11888.64</v>
      </c>
    </row>
    <row r="77" spans="1:5" s="2" customFormat="1" ht="12" x14ac:dyDescent="0.25">
      <c r="A77" s="22"/>
      <c r="B77" s="18" t="s">
        <v>136</v>
      </c>
      <c r="C77" s="19" t="s">
        <v>137</v>
      </c>
      <c r="D77" s="20">
        <v>8</v>
      </c>
      <c r="E77" s="21">
        <v>43169.29</v>
      </c>
    </row>
    <row r="78" spans="1:5" s="2" customFormat="1" ht="12" x14ac:dyDescent="0.25">
      <c r="A78" s="22"/>
      <c r="B78" s="18" t="s">
        <v>138</v>
      </c>
      <c r="C78" s="19" t="s">
        <v>139</v>
      </c>
      <c r="D78" s="20">
        <v>54</v>
      </c>
      <c r="E78" s="21">
        <v>170404.1</v>
      </c>
    </row>
    <row r="79" spans="1:5" s="2" customFormat="1" ht="12" x14ac:dyDescent="0.25">
      <c r="A79" s="22"/>
      <c r="B79" s="18" t="s">
        <v>140</v>
      </c>
      <c r="C79" s="19" t="s">
        <v>141</v>
      </c>
      <c r="D79" s="20">
        <v>260</v>
      </c>
      <c r="E79" s="21">
        <v>1510510.0899999999</v>
      </c>
    </row>
    <row r="80" spans="1:5" s="2" customFormat="1" ht="12" x14ac:dyDescent="0.25">
      <c r="A80" s="22"/>
      <c r="B80" s="18" t="s">
        <v>142</v>
      </c>
      <c r="C80" s="19" t="s">
        <v>143</v>
      </c>
      <c r="D80" s="20">
        <v>3820</v>
      </c>
      <c r="E80" s="21">
        <v>13104125.199999999</v>
      </c>
    </row>
    <row r="81" spans="1:5" s="2" customFormat="1" ht="12" x14ac:dyDescent="0.25">
      <c r="A81" s="22"/>
      <c r="B81" s="18" t="s">
        <v>144</v>
      </c>
      <c r="C81" s="19" t="s">
        <v>145</v>
      </c>
      <c r="D81" s="20">
        <v>2346</v>
      </c>
      <c r="E81" s="21">
        <v>13658666.210000001</v>
      </c>
    </row>
    <row r="82" spans="1:5" s="2" customFormat="1" ht="12" x14ac:dyDescent="0.25">
      <c r="A82" s="22"/>
      <c r="B82" s="18" t="s">
        <v>146</v>
      </c>
      <c r="C82" s="19" t="s">
        <v>147</v>
      </c>
      <c r="D82" s="20">
        <v>16</v>
      </c>
      <c r="E82" s="21">
        <v>90959.82</v>
      </c>
    </row>
    <row r="83" spans="1:5" s="2" customFormat="1" ht="12" x14ac:dyDescent="0.25">
      <c r="A83" s="22"/>
      <c r="B83" s="18" t="s">
        <v>148</v>
      </c>
      <c r="C83" s="19" t="s">
        <v>149</v>
      </c>
      <c r="D83" s="20">
        <v>60</v>
      </c>
      <c r="E83" s="21">
        <v>189475.20000000001</v>
      </c>
    </row>
    <row r="84" spans="1:5" s="2" customFormat="1" ht="12" x14ac:dyDescent="0.25">
      <c r="A84" s="22"/>
      <c r="B84" s="18" t="s">
        <v>150</v>
      </c>
      <c r="C84" s="19" t="s">
        <v>151</v>
      </c>
      <c r="D84" s="20">
        <v>12</v>
      </c>
      <c r="E84" s="21">
        <v>35665.919999999998</v>
      </c>
    </row>
    <row r="85" spans="1:5" s="2" customFormat="1" ht="12" x14ac:dyDescent="0.25">
      <c r="A85" s="22"/>
      <c r="B85" s="18" t="s">
        <v>152</v>
      </c>
      <c r="C85" s="19" t="s">
        <v>153</v>
      </c>
      <c r="D85" s="20">
        <v>472</v>
      </c>
      <c r="E85" s="21">
        <v>1400824.27</v>
      </c>
    </row>
    <row r="86" spans="1:5" s="2" customFormat="1" ht="12" x14ac:dyDescent="0.25">
      <c r="A86" s="22"/>
      <c r="B86" s="18" t="s">
        <v>154</v>
      </c>
      <c r="C86" s="19" t="s">
        <v>155</v>
      </c>
      <c r="D86" s="20">
        <v>2303</v>
      </c>
      <c r="E86" s="21">
        <v>12228673.390000001</v>
      </c>
    </row>
    <row r="87" spans="1:5" s="2" customFormat="1" ht="12" x14ac:dyDescent="0.25">
      <c r="A87" s="22"/>
      <c r="B87" s="18" t="s">
        <v>156</v>
      </c>
      <c r="C87" s="19" t="s">
        <v>157</v>
      </c>
      <c r="D87" s="20">
        <v>354</v>
      </c>
      <c r="E87" s="21">
        <v>1247695.51</v>
      </c>
    </row>
    <row r="88" spans="1:5" s="2" customFormat="1" ht="12" x14ac:dyDescent="0.25">
      <c r="A88" s="22"/>
      <c r="B88" s="18" t="s">
        <v>158</v>
      </c>
      <c r="C88" s="19" t="s">
        <v>159</v>
      </c>
      <c r="D88" s="20">
        <v>1043</v>
      </c>
      <c r="E88" s="21">
        <v>6178430.0399999991</v>
      </c>
    </row>
    <row r="89" spans="1:5" s="2" customFormat="1" ht="12" x14ac:dyDescent="0.25">
      <c r="A89" s="22"/>
      <c r="B89" s="18" t="s">
        <v>160</v>
      </c>
      <c r="C89" s="19" t="s">
        <v>161</v>
      </c>
      <c r="D89" s="20">
        <v>145</v>
      </c>
      <c r="E89" s="21">
        <v>511630.70000000007</v>
      </c>
    </row>
    <row r="90" spans="1:5" s="2" customFormat="1" ht="12" x14ac:dyDescent="0.25">
      <c r="A90" s="22"/>
      <c r="B90" s="18" t="s">
        <v>162</v>
      </c>
      <c r="C90" s="19" t="s">
        <v>163</v>
      </c>
      <c r="D90" s="20">
        <v>195</v>
      </c>
      <c r="E90" s="21">
        <v>1153124.3799999999</v>
      </c>
    </row>
    <row r="91" spans="1:5" s="2" customFormat="1" ht="12" x14ac:dyDescent="0.25">
      <c r="A91" s="22"/>
      <c r="B91" s="18" t="s">
        <v>164</v>
      </c>
      <c r="C91" s="19" t="s">
        <v>165</v>
      </c>
      <c r="D91" s="20">
        <v>77</v>
      </c>
      <c r="E91" s="21">
        <v>242541.94000000003</v>
      </c>
    </row>
    <row r="92" spans="1:5" s="2" customFormat="1" ht="12" x14ac:dyDescent="0.25">
      <c r="A92" s="22"/>
      <c r="B92" s="18" t="s">
        <v>166</v>
      </c>
      <c r="C92" s="19" t="s">
        <v>167</v>
      </c>
      <c r="D92" s="20">
        <v>7</v>
      </c>
      <c r="E92" s="21">
        <v>22105.440000000002</v>
      </c>
    </row>
    <row r="93" spans="1:5" s="2" customFormat="1" ht="12" x14ac:dyDescent="0.25">
      <c r="A93" s="22"/>
      <c r="B93" s="18" t="s">
        <v>168</v>
      </c>
      <c r="C93" s="19" t="s">
        <v>169</v>
      </c>
      <c r="D93" s="20">
        <v>5</v>
      </c>
      <c r="E93" s="21">
        <v>15789.6</v>
      </c>
    </row>
    <row r="94" spans="1:5" s="2" customFormat="1" ht="12" x14ac:dyDescent="0.25">
      <c r="A94" s="22"/>
      <c r="B94" s="169" t="s">
        <v>170</v>
      </c>
      <c r="C94" s="43" t="s">
        <v>171</v>
      </c>
      <c r="D94" s="20">
        <v>2</v>
      </c>
      <c r="E94" s="21">
        <v>6315.84</v>
      </c>
    </row>
    <row r="95" spans="1:5" s="2" customFormat="1" ht="12" x14ac:dyDescent="0.25">
      <c r="A95" s="73" t="s">
        <v>172</v>
      </c>
      <c r="B95" s="73"/>
      <c r="C95" s="181"/>
      <c r="D95" s="24">
        <v>17060</v>
      </c>
      <c r="E95" s="25">
        <v>71488700.959999993</v>
      </c>
    </row>
    <row r="96" spans="1:5" s="2" customFormat="1" ht="12" x14ac:dyDescent="0.25">
      <c r="A96" s="158" t="s">
        <v>215</v>
      </c>
      <c r="B96" s="172" t="s">
        <v>216</v>
      </c>
      <c r="C96" s="173" t="s">
        <v>217</v>
      </c>
      <c r="D96" s="20">
        <v>44179</v>
      </c>
      <c r="E96" s="21">
        <v>27324561.539999999</v>
      </c>
    </row>
    <row r="97" spans="1:5" s="2" customFormat="1" ht="12" x14ac:dyDescent="0.25">
      <c r="A97" s="159"/>
      <c r="B97" s="18" t="s">
        <v>218</v>
      </c>
      <c r="C97" s="19" t="s">
        <v>219</v>
      </c>
      <c r="D97" s="20">
        <v>1000</v>
      </c>
      <c r="E97" s="21">
        <v>4309639.24</v>
      </c>
    </row>
    <row r="98" spans="1:5" s="2" customFormat="1" ht="12" x14ac:dyDescent="0.25">
      <c r="A98" s="22"/>
      <c r="B98" s="18" t="s">
        <v>220</v>
      </c>
      <c r="C98" s="19" t="s">
        <v>221</v>
      </c>
      <c r="D98" s="20">
        <v>1058</v>
      </c>
      <c r="E98" s="21">
        <v>658505.30000000005</v>
      </c>
    </row>
    <row r="99" spans="1:5" s="2" customFormat="1" ht="12" x14ac:dyDescent="0.25">
      <c r="A99" s="22"/>
      <c r="B99" s="18" t="s">
        <v>222</v>
      </c>
      <c r="C99" s="19" t="s">
        <v>223</v>
      </c>
      <c r="D99" s="20">
        <v>18</v>
      </c>
      <c r="E99" s="21">
        <v>10878.12</v>
      </c>
    </row>
    <row r="100" spans="1:5" s="2" customFormat="1" ht="12" x14ac:dyDescent="0.25">
      <c r="A100" s="22"/>
      <c r="B100" s="18" t="s">
        <v>224</v>
      </c>
      <c r="C100" s="19" t="s">
        <v>225</v>
      </c>
      <c r="D100" s="20">
        <v>612</v>
      </c>
      <c r="E100" s="21">
        <v>381082.47000000003</v>
      </c>
    </row>
    <row r="101" spans="1:5" s="2" customFormat="1" ht="12" x14ac:dyDescent="0.25">
      <c r="A101" s="22"/>
      <c r="B101" s="18" t="s">
        <v>226</v>
      </c>
      <c r="C101" s="19" t="s">
        <v>227</v>
      </c>
      <c r="D101" s="20">
        <v>459</v>
      </c>
      <c r="E101" s="21">
        <v>286083.94000000006</v>
      </c>
    </row>
    <row r="102" spans="1:5" s="2" customFormat="1" ht="12" x14ac:dyDescent="0.25">
      <c r="A102" s="22"/>
      <c r="B102" s="18" t="s">
        <v>228</v>
      </c>
      <c r="C102" s="19" t="s">
        <v>229</v>
      </c>
      <c r="D102" s="20">
        <v>131</v>
      </c>
      <c r="E102" s="21">
        <v>81525.100000000006</v>
      </c>
    </row>
    <row r="103" spans="1:5" s="2" customFormat="1" ht="12" x14ac:dyDescent="0.25">
      <c r="A103" s="22"/>
      <c r="B103" s="18" t="s">
        <v>230</v>
      </c>
      <c r="C103" s="19" t="s">
        <v>231</v>
      </c>
      <c r="D103" s="20">
        <v>762</v>
      </c>
      <c r="E103" s="21">
        <v>471882.82</v>
      </c>
    </row>
    <row r="104" spans="1:5" s="2" customFormat="1" ht="12" x14ac:dyDescent="0.25">
      <c r="A104" s="22"/>
      <c r="B104" s="18" t="s">
        <v>232</v>
      </c>
      <c r="C104" s="19" t="s">
        <v>233</v>
      </c>
      <c r="D104" s="20">
        <v>961</v>
      </c>
      <c r="E104" s="21">
        <v>595941.99</v>
      </c>
    </row>
    <row r="105" spans="1:5" s="2" customFormat="1" ht="12" x14ac:dyDescent="0.25">
      <c r="A105" s="22"/>
      <c r="B105" s="18" t="s">
        <v>234</v>
      </c>
      <c r="C105" s="19" t="s">
        <v>235</v>
      </c>
      <c r="D105" s="20">
        <v>17695</v>
      </c>
      <c r="E105" s="21">
        <v>10946193.75</v>
      </c>
    </row>
    <row r="106" spans="1:5" s="2" customFormat="1" ht="12" x14ac:dyDescent="0.25">
      <c r="A106" s="22"/>
      <c r="B106" s="18" t="s">
        <v>236</v>
      </c>
      <c r="C106" s="19" t="s">
        <v>237</v>
      </c>
      <c r="D106" s="20">
        <v>2004</v>
      </c>
      <c r="E106" s="21">
        <v>1237085.0100000002</v>
      </c>
    </row>
    <row r="107" spans="1:5" s="2" customFormat="1" ht="12" x14ac:dyDescent="0.25">
      <c r="A107" s="22"/>
      <c r="B107" s="18" t="s">
        <v>238</v>
      </c>
      <c r="C107" s="19" t="s">
        <v>239</v>
      </c>
      <c r="D107" s="20">
        <v>5998</v>
      </c>
      <c r="E107" s="21">
        <v>3739419.0500000007</v>
      </c>
    </row>
    <row r="108" spans="1:5" s="2" customFormat="1" ht="12" x14ac:dyDescent="0.25">
      <c r="A108" s="22"/>
      <c r="B108" s="18" t="s">
        <v>240</v>
      </c>
      <c r="C108" s="19" t="s">
        <v>241</v>
      </c>
      <c r="D108" s="20">
        <v>6465</v>
      </c>
      <c r="E108" s="21">
        <v>3986204</v>
      </c>
    </row>
    <row r="109" spans="1:5" s="2" customFormat="1" ht="12" x14ac:dyDescent="0.25">
      <c r="A109" s="22"/>
      <c r="B109" s="169" t="s">
        <v>242</v>
      </c>
      <c r="C109" s="43" t="s">
        <v>243</v>
      </c>
      <c r="D109" s="20">
        <v>10918</v>
      </c>
      <c r="E109" s="21">
        <v>6725023.1799999997</v>
      </c>
    </row>
    <row r="110" spans="1:5" s="2" customFormat="1" ht="12" x14ac:dyDescent="0.25">
      <c r="A110" s="73" t="s">
        <v>244</v>
      </c>
      <c r="B110" s="23"/>
      <c r="C110" s="23"/>
      <c r="D110" s="24">
        <v>92260</v>
      </c>
      <c r="E110" s="25">
        <v>60754025.509999998</v>
      </c>
    </row>
    <row r="111" spans="1:5" s="2" customFormat="1" ht="12" x14ac:dyDescent="0.25">
      <c r="A111" s="158" t="s">
        <v>245</v>
      </c>
      <c r="B111" s="172" t="s">
        <v>246</v>
      </c>
      <c r="C111" s="173" t="s">
        <v>247</v>
      </c>
      <c r="D111" s="20">
        <v>71</v>
      </c>
      <c r="E111" s="21">
        <v>61578.299999999996</v>
      </c>
    </row>
    <row r="112" spans="1:5" s="2" customFormat="1" ht="12" x14ac:dyDescent="0.25">
      <c r="A112" s="158"/>
      <c r="B112" s="18" t="s">
        <v>248</v>
      </c>
      <c r="C112" s="19" t="s">
        <v>249</v>
      </c>
      <c r="D112" s="20">
        <v>425</v>
      </c>
      <c r="E112" s="21">
        <v>371276.54</v>
      </c>
    </row>
    <row r="113" spans="1:5" s="2" customFormat="1" ht="12" x14ac:dyDescent="0.25">
      <c r="A113" s="159"/>
      <c r="B113" s="18" t="s">
        <v>250</v>
      </c>
      <c r="C113" s="19" t="s">
        <v>251</v>
      </c>
      <c r="D113" s="20">
        <v>24</v>
      </c>
      <c r="E113" s="21">
        <v>25289.489999999998</v>
      </c>
    </row>
    <row r="114" spans="1:5" s="2" customFormat="1" ht="12" x14ac:dyDescent="0.25">
      <c r="A114" s="22"/>
      <c r="B114" s="18" t="s">
        <v>252</v>
      </c>
      <c r="C114" s="19" t="s">
        <v>253</v>
      </c>
      <c r="D114" s="20">
        <v>827</v>
      </c>
      <c r="E114" s="21">
        <v>1462647.21</v>
      </c>
    </row>
    <row r="115" spans="1:5" s="2" customFormat="1" ht="12" x14ac:dyDescent="0.25">
      <c r="A115" s="22"/>
      <c r="B115" s="18" t="s">
        <v>254</v>
      </c>
      <c r="C115" s="19" t="s">
        <v>255</v>
      </c>
      <c r="D115" s="20">
        <v>264</v>
      </c>
      <c r="E115" s="21">
        <v>467280</v>
      </c>
    </row>
    <row r="116" spans="1:5" s="2" customFormat="1" ht="12" x14ac:dyDescent="0.25">
      <c r="A116" s="22"/>
      <c r="B116" s="18" t="s">
        <v>256</v>
      </c>
      <c r="C116" s="19" t="s">
        <v>257</v>
      </c>
      <c r="D116" s="20">
        <v>38725</v>
      </c>
      <c r="E116" s="21">
        <v>41749601</v>
      </c>
    </row>
    <row r="117" spans="1:5" s="2" customFormat="1" ht="12" x14ac:dyDescent="0.25">
      <c r="A117" s="22"/>
      <c r="B117" s="18" t="s">
        <v>258</v>
      </c>
      <c r="C117" s="19" t="s">
        <v>259</v>
      </c>
      <c r="D117" s="20">
        <v>10</v>
      </c>
      <c r="E117" s="21">
        <v>17700</v>
      </c>
    </row>
    <row r="118" spans="1:5" s="2" customFormat="1" ht="12" x14ac:dyDescent="0.25">
      <c r="A118" s="22"/>
      <c r="B118" s="18" t="s">
        <v>260</v>
      </c>
      <c r="C118" s="19" t="s">
        <v>261</v>
      </c>
      <c r="D118" s="20">
        <v>3086</v>
      </c>
      <c r="E118" s="21">
        <v>3329656.83</v>
      </c>
    </row>
    <row r="119" spans="1:5" s="2" customFormat="1" ht="12" x14ac:dyDescent="0.25">
      <c r="A119" s="22"/>
      <c r="B119" s="18" t="s">
        <v>262</v>
      </c>
      <c r="C119" s="19" t="s">
        <v>263</v>
      </c>
      <c r="D119" s="20">
        <v>4171</v>
      </c>
      <c r="E119" s="21">
        <v>7373008.2299999995</v>
      </c>
    </row>
    <row r="120" spans="1:5" s="2" customFormat="1" ht="12" x14ac:dyDescent="0.25">
      <c r="A120" s="22"/>
      <c r="B120" s="18" t="s">
        <v>264</v>
      </c>
      <c r="C120" s="19" t="s">
        <v>265</v>
      </c>
      <c r="D120" s="20">
        <v>470</v>
      </c>
      <c r="E120" s="21">
        <v>508013.60000000003</v>
      </c>
    </row>
    <row r="121" spans="1:5" s="2" customFormat="1" ht="12" x14ac:dyDescent="0.25">
      <c r="A121" s="22"/>
      <c r="B121" s="18" t="s">
        <v>266</v>
      </c>
      <c r="C121" s="19" t="s">
        <v>267</v>
      </c>
      <c r="D121" s="20">
        <v>5247</v>
      </c>
      <c r="E121" s="21">
        <v>4377592.46</v>
      </c>
    </row>
    <row r="122" spans="1:5" s="2" customFormat="1" ht="12" x14ac:dyDescent="0.25">
      <c r="A122" s="22"/>
      <c r="B122" s="18" t="s">
        <v>268</v>
      </c>
      <c r="C122" s="19" t="s">
        <v>269</v>
      </c>
      <c r="D122" s="20">
        <v>785</v>
      </c>
      <c r="E122" s="21">
        <v>1454291</v>
      </c>
    </row>
    <row r="123" spans="1:5" s="2" customFormat="1" ht="12" x14ac:dyDescent="0.25">
      <c r="A123" s="22"/>
      <c r="B123" s="18" t="s">
        <v>270</v>
      </c>
      <c r="C123" s="19" t="s">
        <v>271</v>
      </c>
      <c r="D123" s="20">
        <v>123</v>
      </c>
      <c r="E123" s="21">
        <v>123223.86000000002</v>
      </c>
    </row>
    <row r="124" spans="1:5" s="2" customFormat="1" ht="12" x14ac:dyDescent="0.25">
      <c r="A124" s="22"/>
      <c r="B124" s="18" t="s">
        <v>272</v>
      </c>
      <c r="C124" s="19" t="s">
        <v>273</v>
      </c>
      <c r="D124" s="20">
        <v>220</v>
      </c>
      <c r="E124" s="21">
        <v>114330.9</v>
      </c>
    </row>
    <row r="125" spans="1:5" s="2" customFormat="1" ht="12" x14ac:dyDescent="0.25">
      <c r="A125" s="22"/>
      <c r="B125" s="18" t="s">
        <v>274</v>
      </c>
      <c r="C125" s="19" t="s">
        <v>275</v>
      </c>
      <c r="D125" s="20">
        <v>1020</v>
      </c>
      <c r="E125" s="21">
        <v>528252.78</v>
      </c>
    </row>
    <row r="126" spans="1:5" s="2" customFormat="1" ht="12" x14ac:dyDescent="0.25">
      <c r="A126" s="22"/>
      <c r="B126" s="18" t="s">
        <v>276</v>
      </c>
      <c r="C126" s="19" t="s">
        <v>277</v>
      </c>
      <c r="D126" s="20">
        <v>48</v>
      </c>
      <c r="E126" s="21">
        <v>65759.040000000008</v>
      </c>
    </row>
    <row r="127" spans="1:5" s="2" customFormat="1" ht="12" x14ac:dyDescent="0.25">
      <c r="A127" s="22"/>
      <c r="B127" s="18" t="s">
        <v>278</v>
      </c>
      <c r="C127" s="19" t="s">
        <v>279</v>
      </c>
      <c r="D127" s="20">
        <v>918</v>
      </c>
      <c r="E127" s="21">
        <v>477311.82</v>
      </c>
    </row>
    <row r="128" spans="1:5" s="2" customFormat="1" ht="12" x14ac:dyDescent="0.25">
      <c r="A128" s="22"/>
      <c r="B128" s="18" t="s">
        <v>280</v>
      </c>
      <c r="C128" s="19" t="s">
        <v>281</v>
      </c>
      <c r="D128" s="20">
        <v>439</v>
      </c>
      <c r="E128" s="21">
        <v>228446.81999999998</v>
      </c>
    </row>
    <row r="129" spans="1:5" s="2" customFormat="1" ht="12" x14ac:dyDescent="0.25">
      <c r="A129" s="22"/>
      <c r="B129" s="18" t="s">
        <v>282</v>
      </c>
      <c r="C129" s="19" t="s">
        <v>283</v>
      </c>
      <c r="D129" s="20">
        <v>120</v>
      </c>
      <c r="E129" s="21">
        <v>193567.19999999998</v>
      </c>
    </row>
    <row r="130" spans="1:5" s="2" customFormat="1" ht="12" x14ac:dyDescent="0.25">
      <c r="A130" s="22"/>
      <c r="B130" s="18" t="s">
        <v>284</v>
      </c>
      <c r="C130" s="19" t="s">
        <v>285</v>
      </c>
      <c r="D130" s="20">
        <v>439</v>
      </c>
      <c r="E130" s="21">
        <v>743455.28</v>
      </c>
    </row>
    <row r="131" spans="1:5" s="2" customFormat="1" ht="12" x14ac:dyDescent="0.25">
      <c r="A131" s="22"/>
      <c r="B131" s="18" t="s">
        <v>286</v>
      </c>
      <c r="C131" s="19" t="s">
        <v>287</v>
      </c>
      <c r="D131" s="20">
        <v>55</v>
      </c>
      <c r="E131" s="21">
        <v>121764.5</v>
      </c>
    </row>
    <row r="132" spans="1:5" s="2" customFormat="1" ht="12" x14ac:dyDescent="0.25">
      <c r="A132" s="22"/>
      <c r="B132" s="18" t="s">
        <v>288</v>
      </c>
      <c r="C132" s="19" t="s">
        <v>289</v>
      </c>
      <c r="D132" s="20">
        <v>36</v>
      </c>
      <c r="E132" s="21">
        <v>82453.680000000008</v>
      </c>
    </row>
    <row r="133" spans="1:5" s="2" customFormat="1" ht="12" x14ac:dyDescent="0.25">
      <c r="A133" s="22"/>
      <c r="B133" s="18" t="s">
        <v>290</v>
      </c>
      <c r="C133" s="19" t="s">
        <v>291</v>
      </c>
      <c r="D133" s="20">
        <v>145</v>
      </c>
      <c r="E133" s="21">
        <v>397503</v>
      </c>
    </row>
    <row r="134" spans="1:5" s="2" customFormat="1" ht="12" x14ac:dyDescent="0.25">
      <c r="A134" s="22"/>
      <c r="B134" s="18" t="s">
        <v>292</v>
      </c>
      <c r="C134" s="19" t="s">
        <v>293</v>
      </c>
      <c r="D134" s="20">
        <v>60</v>
      </c>
      <c r="E134" s="21">
        <v>128433.59999999999</v>
      </c>
    </row>
    <row r="135" spans="1:5" s="2" customFormat="1" ht="12" x14ac:dyDescent="0.25">
      <c r="A135" s="22"/>
      <c r="B135" s="18" t="s">
        <v>294</v>
      </c>
      <c r="C135" s="19" t="s">
        <v>295</v>
      </c>
      <c r="D135" s="20">
        <v>115</v>
      </c>
      <c r="E135" s="21">
        <v>332490.3</v>
      </c>
    </row>
    <row r="136" spans="1:5" s="2" customFormat="1" ht="12" x14ac:dyDescent="0.25">
      <c r="A136" s="22"/>
      <c r="B136" s="169" t="s">
        <v>296</v>
      </c>
      <c r="C136" s="43" t="s">
        <v>297</v>
      </c>
      <c r="D136" s="20">
        <v>73</v>
      </c>
      <c r="E136" s="21">
        <v>173071.32</v>
      </c>
    </row>
    <row r="137" spans="1:5" s="2" customFormat="1" ht="12" x14ac:dyDescent="0.25">
      <c r="A137" s="73" t="s">
        <v>298</v>
      </c>
      <c r="B137" s="73"/>
      <c r="C137" s="181"/>
      <c r="D137" s="26">
        <v>57916</v>
      </c>
      <c r="E137" s="27">
        <v>64907998.759999998</v>
      </c>
    </row>
    <row r="138" spans="1:5" s="2" customFormat="1" ht="15" customHeight="1" x14ac:dyDescent="0.25">
      <c r="A138" s="158" t="s">
        <v>199</v>
      </c>
      <c r="B138" s="172" t="s">
        <v>200</v>
      </c>
      <c r="C138" s="173" t="s">
        <v>201</v>
      </c>
      <c r="D138" s="20">
        <v>13</v>
      </c>
      <c r="E138" s="21">
        <v>20815.21</v>
      </c>
    </row>
    <row r="139" spans="1:5" s="2" customFormat="1" ht="15" customHeight="1" x14ac:dyDescent="0.25">
      <c r="A139" s="158"/>
      <c r="B139" s="18" t="s">
        <v>202</v>
      </c>
      <c r="C139" s="19" t="s">
        <v>203</v>
      </c>
      <c r="D139" s="20">
        <v>15</v>
      </c>
      <c r="E139" s="21">
        <v>26179.05</v>
      </c>
    </row>
    <row r="140" spans="1:5" s="2" customFormat="1" ht="15" customHeight="1" x14ac:dyDescent="0.25">
      <c r="A140" s="158"/>
      <c r="B140" s="18" t="s">
        <v>204</v>
      </c>
      <c r="C140" s="19" t="s">
        <v>205</v>
      </c>
      <c r="D140" s="20">
        <v>71</v>
      </c>
      <c r="E140" s="21">
        <v>142501.26</v>
      </c>
    </row>
    <row r="141" spans="1:5" s="2" customFormat="1" ht="15" customHeight="1" x14ac:dyDescent="0.25">
      <c r="A141" s="158"/>
      <c r="B141" s="18" t="s">
        <v>206</v>
      </c>
      <c r="C141" s="19" t="s">
        <v>207</v>
      </c>
      <c r="D141" s="20">
        <v>874</v>
      </c>
      <c r="E141" s="21">
        <v>1841876.3399999999</v>
      </c>
    </row>
    <row r="142" spans="1:5" s="2" customFormat="1" ht="15" customHeight="1" x14ac:dyDescent="0.25">
      <c r="A142" s="183"/>
      <c r="B142" s="169" t="s">
        <v>208</v>
      </c>
      <c r="C142" s="43" t="s">
        <v>209</v>
      </c>
      <c r="D142" s="170">
        <v>14639</v>
      </c>
      <c r="E142" s="132">
        <v>32392886.420000002</v>
      </c>
    </row>
    <row r="143" spans="1:5" s="2" customFormat="1" ht="26.25" customHeight="1" x14ac:dyDescent="0.25">
      <c r="A143" s="176" t="s">
        <v>210</v>
      </c>
      <c r="B143" s="177"/>
      <c r="C143" s="178"/>
      <c r="D143" s="24">
        <v>15612</v>
      </c>
      <c r="E143" s="25">
        <v>34424258.280000001</v>
      </c>
    </row>
    <row r="144" spans="1:5" s="2" customFormat="1" ht="24" x14ac:dyDescent="0.25">
      <c r="A144" s="158" t="s">
        <v>173</v>
      </c>
      <c r="B144" s="172" t="s">
        <v>174</v>
      </c>
      <c r="C144" s="173" t="s">
        <v>175</v>
      </c>
      <c r="D144" s="20">
        <v>89</v>
      </c>
      <c r="E144" s="21">
        <v>437273.91000000003</v>
      </c>
    </row>
    <row r="145" spans="1:5" s="2" customFormat="1" ht="24" x14ac:dyDescent="0.25">
      <c r="A145" s="159"/>
      <c r="B145" s="18" t="s">
        <v>176</v>
      </c>
      <c r="C145" s="19" t="s">
        <v>177</v>
      </c>
      <c r="D145" s="20">
        <v>210</v>
      </c>
      <c r="E145" s="21">
        <v>1540467.5999999999</v>
      </c>
    </row>
    <row r="146" spans="1:5" s="2" customFormat="1" ht="12" x14ac:dyDescent="0.25">
      <c r="A146" s="22"/>
      <c r="B146" s="18" t="s">
        <v>178</v>
      </c>
      <c r="C146" s="19" t="s">
        <v>179</v>
      </c>
      <c r="D146" s="20">
        <v>105</v>
      </c>
      <c r="E146" s="21">
        <v>1068310.95</v>
      </c>
    </row>
    <row r="147" spans="1:5" s="2" customFormat="1" ht="12" x14ac:dyDescent="0.25">
      <c r="A147" s="22"/>
      <c r="B147" s="18" t="s">
        <v>180</v>
      </c>
      <c r="C147" s="19" t="s">
        <v>181</v>
      </c>
      <c r="D147" s="20">
        <v>125</v>
      </c>
      <c r="E147" s="21">
        <v>1271798.75</v>
      </c>
    </row>
    <row r="148" spans="1:5" s="2" customFormat="1" ht="12" x14ac:dyDescent="0.25">
      <c r="A148" s="22"/>
      <c r="B148" s="18" t="s">
        <v>182</v>
      </c>
      <c r="C148" s="19" t="s">
        <v>183</v>
      </c>
      <c r="D148" s="20">
        <v>200</v>
      </c>
      <c r="E148" s="21">
        <v>1163242</v>
      </c>
    </row>
    <row r="149" spans="1:5" s="2" customFormat="1" ht="12" x14ac:dyDescent="0.25">
      <c r="A149" s="22"/>
      <c r="B149" s="18" t="s">
        <v>184</v>
      </c>
      <c r="C149" s="19" t="s">
        <v>185</v>
      </c>
      <c r="D149" s="20">
        <v>154</v>
      </c>
      <c r="E149" s="21">
        <v>1318635.78</v>
      </c>
    </row>
    <row r="150" spans="1:5" s="2" customFormat="1" ht="12" x14ac:dyDescent="0.25">
      <c r="A150" s="22"/>
      <c r="B150" s="18" t="s">
        <v>186</v>
      </c>
      <c r="C150" s="19" t="s">
        <v>187</v>
      </c>
      <c r="D150" s="20">
        <v>154</v>
      </c>
      <c r="E150" s="21">
        <v>1318635.78</v>
      </c>
    </row>
    <row r="151" spans="1:5" s="2" customFormat="1" ht="12" x14ac:dyDescent="0.25">
      <c r="A151" s="22"/>
      <c r="B151" s="18" t="s">
        <v>188</v>
      </c>
      <c r="C151" s="19" t="s">
        <v>189</v>
      </c>
      <c r="D151" s="20">
        <v>50</v>
      </c>
      <c r="E151" s="21">
        <v>652598</v>
      </c>
    </row>
    <row r="152" spans="1:5" s="2" customFormat="1" ht="12" x14ac:dyDescent="0.25">
      <c r="A152" s="22"/>
      <c r="B152" s="18" t="s">
        <v>190</v>
      </c>
      <c r="C152" s="19" t="s">
        <v>191</v>
      </c>
      <c r="D152" s="20">
        <v>45</v>
      </c>
      <c r="E152" s="21">
        <v>540916.64999999991</v>
      </c>
    </row>
    <row r="153" spans="1:5" s="2" customFormat="1" ht="12" x14ac:dyDescent="0.25">
      <c r="A153" s="22"/>
      <c r="B153" s="18" t="s">
        <v>192</v>
      </c>
      <c r="C153" s="19" t="s">
        <v>193</v>
      </c>
      <c r="D153" s="20">
        <v>9</v>
      </c>
      <c r="E153" s="21">
        <v>26434.799999999999</v>
      </c>
    </row>
    <row r="154" spans="1:5" s="2" customFormat="1" ht="12" x14ac:dyDescent="0.25">
      <c r="A154" s="22"/>
      <c r="B154" s="18" t="s">
        <v>194</v>
      </c>
      <c r="C154" s="19" t="s">
        <v>195</v>
      </c>
      <c r="D154" s="20">
        <v>220</v>
      </c>
      <c r="E154" s="21">
        <v>1130327</v>
      </c>
    </row>
    <row r="155" spans="1:5" s="2" customFormat="1" ht="12" x14ac:dyDescent="0.25">
      <c r="A155" s="22"/>
      <c r="B155" s="169" t="s">
        <v>196</v>
      </c>
      <c r="C155" s="43" t="s">
        <v>197</v>
      </c>
      <c r="D155" s="20">
        <v>4</v>
      </c>
      <c r="E155" s="21">
        <v>17776.84</v>
      </c>
    </row>
    <row r="156" spans="1:5" s="2" customFormat="1" ht="12" x14ac:dyDescent="0.25">
      <c r="A156" s="73" t="s">
        <v>198</v>
      </c>
      <c r="B156" s="23"/>
      <c r="C156" s="23"/>
      <c r="D156" s="24">
        <v>1365</v>
      </c>
      <c r="E156" s="25">
        <v>10486418.060000001</v>
      </c>
    </row>
    <row r="157" spans="1:5" s="2" customFormat="1" ht="24" x14ac:dyDescent="0.25">
      <c r="A157" s="171" t="s">
        <v>211</v>
      </c>
      <c r="B157" s="179" t="s">
        <v>212</v>
      </c>
      <c r="C157" s="180" t="s">
        <v>213</v>
      </c>
      <c r="D157" s="174">
        <v>2488</v>
      </c>
      <c r="E157" s="175">
        <v>1066406.56</v>
      </c>
    </row>
    <row r="158" spans="1:5" s="2" customFormat="1" ht="12" x14ac:dyDescent="0.25">
      <c r="A158" s="73" t="s">
        <v>214</v>
      </c>
      <c r="B158" s="73"/>
      <c r="C158" s="181"/>
      <c r="D158" s="24">
        <v>2488</v>
      </c>
      <c r="E158" s="25">
        <v>1066406.56</v>
      </c>
    </row>
    <row r="159" spans="1:5" s="2" customFormat="1" ht="12" x14ac:dyDescent="0.25">
      <c r="A159" s="149" t="s">
        <v>299</v>
      </c>
      <c r="B159" s="150"/>
      <c r="C159" s="151"/>
      <c r="D159" s="148">
        <v>249317</v>
      </c>
      <c r="E159" s="147">
        <v>435795611.47999984</v>
      </c>
    </row>
    <row r="160" spans="1:5" s="2" customFormat="1" ht="12" x14ac:dyDescent="0.25">
      <c r="A160" s="1"/>
      <c r="C160" s="1"/>
    </row>
    <row r="161" spans="1:5" s="2" customFormat="1" ht="12" x14ac:dyDescent="0.25">
      <c r="A161" s="167" t="s">
        <v>437</v>
      </c>
      <c r="B161" s="167"/>
      <c r="C161" s="167"/>
      <c r="D161" s="167"/>
      <c r="E161" s="167"/>
    </row>
    <row r="162" spans="1:5" s="2" customFormat="1" ht="12" x14ac:dyDescent="0.25">
      <c r="A162" s="168" t="s">
        <v>438</v>
      </c>
      <c r="B162" s="168"/>
      <c r="C162" s="168"/>
      <c r="D162" s="168"/>
      <c r="E162" s="168"/>
    </row>
    <row r="163" spans="1:5" s="2" customFormat="1" ht="12" x14ac:dyDescent="0.25">
      <c r="A163" s="167" t="s">
        <v>439</v>
      </c>
      <c r="B163" s="168"/>
      <c r="C163" s="168"/>
      <c r="D163" s="168"/>
      <c r="E163" s="168"/>
    </row>
    <row r="164" spans="1:5" s="2" customFormat="1" ht="12" x14ac:dyDescent="0.25">
      <c r="A164" s="168" t="s">
        <v>440</v>
      </c>
      <c r="B164" s="168"/>
      <c r="C164" s="168"/>
      <c r="D164" s="168"/>
      <c r="E164" s="168"/>
    </row>
    <row r="165" spans="1:5" s="2" customFormat="1" ht="12" x14ac:dyDescent="0.25">
      <c r="A165" s="168" t="s">
        <v>441</v>
      </c>
      <c r="B165" s="168"/>
      <c r="C165" s="168"/>
      <c r="D165" s="168"/>
      <c r="E165" s="168"/>
    </row>
    <row r="166" spans="1:5" s="2" customFormat="1" ht="24.75" customHeight="1" x14ac:dyDescent="0.25">
      <c r="A166" s="167" t="s">
        <v>442</v>
      </c>
      <c r="B166" s="168"/>
      <c r="C166" s="168"/>
      <c r="D166" s="168"/>
      <c r="E166" s="168"/>
    </row>
    <row r="167" spans="1:5" s="2" customFormat="1" ht="25.5" customHeight="1" x14ac:dyDescent="0.25">
      <c r="A167" s="167" t="s">
        <v>443</v>
      </c>
      <c r="B167" s="167"/>
      <c r="C167" s="167"/>
      <c r="D167" s="167"/>
      <c r="E167" s="167"/>
    </row>
    <row r="168" spans="1:5" s="2" customFormat="1" ht="12" x14ac:dyDescent="0.25">
      <c r="A168" s="168" t="s">
        <v>444</v>
      </c>
      <c r="B168" s="168"/>
      <c r="C168" s="168"/>
      <c r="D168" s="168"/>
      <c r="E168" s="168"/>
    </row>
    <row r="169" spans="1:5" s="2" customFormat="1" ht="12" x14ac:dyDescent="0.25">
      <c r="A169" s="1"/>
      <c r="C169" s="1"/>
      <c r="D169" s="3"/>
      <c r="E169" s="4"/>
    </row>
    <row r="170" spans="1:5" s="2" customFormat="1" ht="12" x14ac:dyDescent="0.25">
      <c r="A170" s="1"/>
      <c r="C170" s="1"/>
      <c r="D170" s="3"/>
      <c r="E170" s="4"/>
    </row>
    <row r="171" spans="1:5" s="2" customFormat="1" ht="12" x14ac:dyDescent="0.25">
      <c r="A171" s="1"/>
      <c r="C171" s="1"/>
      <c r="D171" s="3"/>
      <c r="E171" s="4"/>
    </row>
    <row r="172" spans="1:5" s="2" customFormat="1" ht="12" x14ac:dyDescent="0.25">
      <c r="A172" s="1"/>
      <c r="C172" s="1"/>
      <c r="D172" s="3"/>
      <c r="E172" s="4"/>
    </row>
    <row r="173" spans="1:5" s="2" customFormat="1" ht="12" x14ac:dyDescent="0.25">
      <c r="A173" s="1"/>
      <c r="C173" s="1"/>
      <c r="D173" s="3"/>
      <c r="E173" s="4"/>
    </row>
    <row r="174" spans="1:5" s="2" customFormat="1" ht="12" x14ac:dyDescent="0.25">
      <c r="A174" s="1"/>
      <c r="C174" s="1"/>
      <c r="D174" s="3"/>
      <c r="E174" s="4"/>
    </row>
    <row r="175" spans="1:5" s="2" customFormat="1" ht="12" x14ac:dyDescent="0.25">
      <c r="A175" s="1"/>
      <c r="C175" s="1"/>
      <c r="D175" s="3"/>
      <c r="E175" s="4"/>
    </row>
    <row r="176" spans="1:5" s="2" customFormat="1" ht="12" x14ac:dyDescent="0.25">
      <c r="A176" s="1"/>
      <c r="C176" s="1"/>
      <c r="D176" s="3"/>
      <c r="E176" s="4"/>
    </row>
    <row r="177" spans="1:5" s="2" customFormat="1" ht="12" x14ac:dyDescent="0.25">
      <c r="A177" s="1"/>
      <c r="C177" s="1"/>
      <c r="D177" s="3"/>
      <c r="E177" s="4"/>
    </row>
    <row r="178" spans="1:5" s="2" customFormat="1" ht="12" x14ac:dyDescent="0.25">
      <c r="A178" s="1"/>
      <c r="C178" s="1"/>
      <c r="D178" s="3"/>
      <c r="E178" s="4"/>
    </row>
    <row r="179" spans="1:5" s="2" customFormat="1" ht="12" x14ac:dyDescent="0.25">
      <c r="A179" s="1"/>
      <c r="C179" s="1"/>
      <c r="D179" s="3"/>
      <c r="E179" s="4"/>
    </row>
    <row r="180" spans="1:5" s="2" customFormat="1" ht="12" x14ac:dyDescent="0.25">
      <c r="A180" s="1"/>
      <c r="C180" s="1"/>
      <c r="D180" s="3"/>
      <c r="E180" s="4"/>
    </row>
    <row r="181" spans="1:5" s="2" customFormat="1" ht="12" x14ac:dyDescent="0.25">
      <c r="A181" s="1"/>
      <c r="C181" s="1"/>
      <c r="D181" s="3"/>
      <c r="E181" s="4"/>
    </row>
    <row r="182" spans="1:5" s="2" customFormat="1" ht="12" x14ac:dyDescent="0.25">
      <c r="A182" s="1"/>
      <c r="C182" s="1"/>
      <c r="D182" s="3"/>
      <c r="E182" s="4"/>
    </row>
    <row r="183" spans="1:5" s="2" customFormat="1" ht="12" x14ac:dyDescent="0.25">
      <c r="A183" s="1"/>
      <c r="C183" s="1"/>
      <c r="D183" s="3"/>
      <c r="E183" s="4"/>
    </row>
    <row r="184" spans="1:5" s="2" customFormat="1" ht="12" x14ac:dyDescent="0.25">
      <c r="A184" s="1"/>
      <c r="C184" s="1"/>
      <c r="D184" s="3"/>
      <c r="E184" s="4"/>
    </row>
    <row r="185" spans="1:5" s="2" customFormat="1" ht="12" x14ac:dyDescent="0.25">
      <c r="A185" s="1"/>
      <c r="C185" s="1"/>
      <c r="D185" s="3"/>
      <c r="E185" s="4"/>
    </row>
    <row r="186" spans="1:5" s="2" customFormat="1" ht="12" x14ac:dyDescent="0.25">
      <c r="A186" s="1"/>
      <c r="C186" s="1"/>
      <c r="D186" s="3"/>
      <c r="E186" s="4"/>
    </row>
    <row r="187" spans="1:5" s="2" customFormat="1" ht="12" x14ac:dyDescent="0.25">
      <c r="A187" s="1"/>
      <c r="C187" s="1"/>
      <c r="D187" s="3"/>
      <c r="E187" s="4"/>
    </row>
    <row r="188" spans="1:5" s="2" customFormat="1" ht="12" x14ac:dyDescent="0.25">
      <c r="A188" s="1"/>
      <c r="C188" s="1"/>
      <c r="D188" s="3"/>
      <c r="E188" s="4"/>
    </row>
    <row r="189" spans="1:5" s="2" customFormat="1" ht="12" x14ac:dyDescent="0.25">
      <c r="A189" s="1"/>
      <c r="C189" s="1"/>
      <c r="D189" s="3"/>
      <c r="E189" s="4"/>
    </row>
    <row r="190" spans="1:5" s="2" customFormat="1" ht="12" x14ac:dyDescent="0.25">
      <c r="A190" s="1"/>
      <c r="C190" s="1"/>
      <c r="D190" s="3"/>
      <c r="E190" s="4"/>
    </row>
    <row r="191" spans="1:5" s="2" customFormat="1" ht="12" x14ac:dyDescent="0.25">
      <c r="A191" s="1"/>
      <c r="C191" s="1"/>
      <c r="D191" s="3"/>
      <c r="E191" s="4"/>
    </row>
    <row r="192" spans="1:5" s="2" customFormat="1" ht="12" x14ac:dyDescent="0.25">
      <c r="A192" s="1"/>
      <c r="C192" s="1"/>
      <c r="D192" s="3"/>
      <c r="E192" s="4"/>
    </row>
    <row r="193" spans="1:5" s="2" customFormat="1" ht="12" x14ac:dyDescent="0.25">
      <c r="A193" s="1"/>
      <c r="C193" s="1"/>
      <c r="D193" s="3"/>
      <c r="E193" s="4"/>
    </row>
    <row r="194" spans="1:5" s="2" customFormat="1" ht="12" x14ac:dyDescent="0.25">
      <c r="A194" s="1"/>
      <c r="C194" s="1"/>
      <c r="D194" s="3"/>
      <c r="E194" s="4"/>
    </row>
    <row r="195" spans="1:5" s="2" customFormat="1" ht="12" x14ac:dyDescent="0.25">
      <c r="A195" s="1"/>
      <c r="C195" s="1"/>
      <c r="D195" s="3"/>
      <c r="E195" s="4"/>
    </row>
    <row r="196" spans="1:5" s="2" customFormat="1" ht="12" x14ac:dyDescent="0.25">
      <c r="A196" s="1"/>
      <c r="C196" s="1"/>
      <c r="D196" s="3"/>
      <c r="E196" s="4"/>
    </row>
    <row r="197" spans="1:5" s="2" customFormat="1" ht="12" x14ac:dyDescent="0.25">
      <c r="A197" s="1"/>
      <c r="C197" s="1"/>
      <c r="D197" s="3"/>
      <c r="E197" s="4"/>
    </row>
    <row r="198" spans="1:5" s="2" customFormat="1" ht="12" x14ac:dyDescent="0.25">
      <c r="A198" s="1"/>
      <c r="C198" s="1"/>
      <c r="D198" s="3"/>
      <c r="E198" s="4"/>
    </row>
    <row r="199" spans="1:5" s="2" customFormat="1" ht="12" x14ac:dyDescent="0.25">
      <c r="A199" s="1"/>
      <c r="C199" s="1"/>
      <c r="D199" s="3"/>
      <c r="E199" s="4"/>
    </row>
    <row r="200" spans="1:5" s="2" customFormat="1" ht="12" x14ac:dyDescent="0.25">
      <c r="A200" s="1"/>
      <c r="C200" s="1"/>
      <c r="D200" s="3"/>
      <c r="E200" s="4"/>
    </row>
    <row r="201" spans="1:5" s="2" customFormat="1" ht="12" x14ac:dyDescent="0.25">
      <c r="A201" s="1"/>
      <c r="C201" s="1"/>
      <c r="D201" s="3"/>
      <c r="E201" s="4"/>
    </row>
    <row r="202" spans="1:5" s="2" customFormat="1" ht="12" x14ac:dyDescent="0.25">
      <c r="A202" s="1"/>
      <c r="C202" s="1"/>
      <c r="D202" s="3"/>
      <c r="E202" s="4"/>
    </row>
    <row r="203" spans="1:5" s="2" customFormat="1" ht="12" x14ac:dyDescent="0.25">
      <c r="A203" s="1"/>
      <c r="C203" s="1"/>
      <c r="D203" s="3"/>
      <c r="E203" s="4"/>
    </row>
    <row r="204" spans="1:5" s="2" customFormat="1" ht="12" x14ac:dyDescent="0.25">
      <c r="A204" s="1"/>
      <c r="C204" s="1"/>
      <c r="D204" s="3"/>
      <c r="E204" s="4"/>
    </row>
    <row r="205" spans="1:5" s="2" customFormat="1" ht="12" x14ac:dyDescent="0.25">
      <c r="A205" s="1"/>
      <c r="C205" s="1"/>
      <c r="D205" s="3"/>
      <c r="E205" s="4"/>
    </row>
    <row r="206" spans="1:5" s="2" customFormat="1" ht="12" x14ac:dyDescent="0.25">
      <c r="A206" s="1"/>
      <c r="C206" s="1"/>
      <c r="D206" s="3"/>
      <c r="E206" s="4"/>
    </row>
    <row r="207" spans="1:5" s="2" customFormat="1" ht="12" x14ac:dyDescent="0.25">
      <c r="A207" s="1"/>
      <c r="C207" s="1"/>
      <c r="D207" s="3"/>
      <c r="E207" s="4"/>
    </row>
    <row r="208" spans="1:5" s="2" customFormat="1" ht="12" x14ac:dyDescent="0.25">
      <c r="A208" s="1"/>
      <c r="C208" s="1"/>
      <c r="D208" s="3"/>
      <c r="E208" s="4"/>
    </row>
    <row r="209" spans="1:5" s="2" customFormat="1" ht="12" x14ac:dyDescent="0.25">
      <c r="A209" s="1"/>
      <c r="C209" s="1"/>
      <c r="D209" s="3"/>
      <c r="E209" s="4"/>
    </row>
    <row r="210" spans="1:5" s="2" customFormat="1" ht="12" x14ac:dyDescent="0.25">
      <c r="A210" s="1"/>
      <c r="C210" s="1"/>
      <c r="D210" s="3"/>
      <c r="E210" s="4"/>
    </row>
    <row r="211" spans="1:5" s="2" customFormat="1" ht="12" x14ac:dyDescent="0.25">
      <c r="A211" s="1"/>
      <c r="C211" s="1"/>
      <c r="D211" s="3"/>
      <c r="E211" s="4"/>
    </row>
    <row r="212" spans="1:5" s="2" customFormat="1" ht="12" x14ac:dyDescent="0.25">
      <c r="A212" s="1"/>
      <c r="C212" s="1"/>
      <c r="D212" s="3"/>
      <c r="E212" s="4"/>
    </row>
    <row r="213" spans="1:5" s="2" customFormat="1" ht="12" x14ac:dyDescent="0.25">
      <c r="A213" s="1"/>
      <c r="C213" s="1"/>
      <c r="D213" s="3"/>
      <c r="E213" s="4"/>
    </row>
    <row r="214" spans="1:5" s="2" customFormat="1" ht="12" x14ac:dyDescent="0.25">
      <c r="A214" s="1"/>
      <c r="C214" s="1"/>
      <c r="D214" s="3"/>
      <c r="E214" s="4"/>
    </row>
    <row r="215" spans="1:5" s="2" customFormat="1" ht="12" x14ac:dyDescent="0.25">
      <c r="A215" s="1"/>
      <c r="C215" s="1"/>
      <c r="D215" s="3"/>
      <c r="E215" s="4"/>
    </row>
    <row r="216" spans="1:5" s="2" customFormat="1" ht="12" x14ac:dyDescent="0.25">
      <c r="A216" s="1"/>
      <c r="C216" s="1"/>
      <c r="D216" s="3"/>
      <c r="E216" s="4"/>
    </row>
    <row r="217" spans="1:5" s="2" customFormat="1" ht="12" x14ac:dyDescent="0.25">
      <c r="A217" s="1"/>
      <c r="C217" s="1"/>
      <c r="D217" s="3"/>
      <c r="E217" s="4"/>
    </row>
    <row r="218" spans="1:5" s="2" customFormat="1" ht="12" x14ac:dyDescent="0.25">
      <c r="A218" s="1"/>
      <c r="C218" s="1"/>
      <c r="D218" s="3"/>
      <c r="E218" s="4"/>
    </row>
    <row r="219" spans="1:5" s="2" customFormat="1" ht="12" x14ac:dyDescent="0.25">
      <c r="A219" s="1"/>
      <c r="C219" s="1"/>
      <c r="D219" s="3"/>
      <c r="E219" s="4"/>
    </row>
    <row r="220" spans="1:5" s="2" customFormat="1" ht="12" x14ac:dyDescent="0.25">
      <c r="A220" s="1"/>
      <c r="C220" s="1"/>
      <c r="D220" s="3"/>
      <c r="E220" s="4"/>
    </row>
    <row r="221" spans="1:5" s="2" customFormat="1" ht="12" x14ac:dyDescent="0.25">
      <c r="A221" s="1"/>
      <c r="C221" s="1"/>
      <c r="D221" s="3"/>
      <c r="E221" s="4"/>
    </row>
    <row r="222" spans="1:5" s="2" customFormat="1" ht="12" x14ac:dyDescent="0.25">
      <c r="A222" s="1"/>
      <c r="C222" s="1"/>
      <c r="D222" s="3"/>
      <c r="E222" s="4"/>
    </row>
    <row r="223" spans="1:5" s="2" customFormat="1" ht="12" x14ac:dyDescent="0.25">
      <c r="A223" s="1"/>
      <c r="C223" s="1"/>
      <c r="D223" s="3"/>
      <c r="E223" s="4"/>
    </row>
    <row r="224" spans="1:5" s="2" customFormat="1" ht="12" x14ac:dyDescent="0.25">
      <c r="A224" s="1"/>
      <c r="C224" s="1"/>
      <c r="D224" s="3"/>
      <c r="E224" s="4"/>
    </row>
    <row r="225" spans="1:5" s="2" customFormat="1" ht="12" x14ac:dyDescent="0.25">
      <c r="A225" s="1"/>
      <c r="C225" s="1"/>
      <c r="D225" s="3"/>
      <c r="E225" s="4"/>
    </row>
    <row r="226" spans="1:5" s="2" customFormat="1" ht="12" x14ac:dyDescent="0.25">
      <c r="A226" s="1"/>
      <c r="C226" s="1"/>
      <c r="D226" s="3"/>
      <c r="E226" s="4"/>
    </row>
    <row r="227" spans="1:5" s="2" customFormat="1" ht="12" x14ac:dyDescent="0.25">
      <c r="A227" s="1"/>
      <c r="C227" s="1"/>
      <c r="D227" s="3"/>
      <c r="E227" s="4"/>
    </row>
    <row r="228" spans="1:5" s="2" customFormat="1" ht="12" x14ac:dyDescent="0.25">
      <c r="A228" s="1"/>
      <c r="C228" s="1"/>
      <c r="D228" s="3"/>
      <c r="E228" s="4"/>
    </row>
    <row r="229" spans="1:5" s="2" customFormat="1" ht="12" x14ac:dyDescent="0.25">
      <c r="A229" s="1"/>
      <c r="C229" s="1"/>
      <c r="D229" s="3"/>
      <c r="E229" s="4"/>
    </row>
    <row r="230" spans="1:5" s="2" customFormat="1" ht="12" x14ac:dyDescent="0.25">
      <c r="A230" s="1"/>
      <c r="C230" s="1"/>
      <c r="D230" s="3"/>
      <c r="E230" s="4"/>
    </row>
    <row r="231" spans="1:5" s="2" customFormat="1" ht="12" x14ac:dyDescent="0.25">
      <c r="A231" s="1"/>
      <c r="C231" s="1"/>
      <c r="D231" s="3"/>
      <c r="E231" s="4"/>
    </row>
    <row r="232" spans="1:5" s="2" customFormat="1" ht="12" x14ac:dyDescent="0.25">
      <c r="A232" s="1"/>
      <c r="C232" s="1"/>
      <c r="D232" s="3"/>
      <c r="E232" s="4"/>
    </row>
    <row r="233" spans="1:5" s="2" customFormat="1" ht="12" x14ac:dyDescent="0.25">
      <c r="A233" s="1"/>
      <c r="C233" s="1"/>
      <c r="D233" s="3"/>
      <c r="E233" s="4"/>
    </row>
    <row r="234" spans="1:5" s="2" customFormat="1" ht="12" x14ac:dyDescent="0.25">
      <c r="A234" s="1"/>
      <c r="C234" s="1"/>
      <c r="D234" s="3"/>
      <c r="E234" s="4"/>
    </row>
    <row r="235" spans="1:5" s="2" customFormat="1" ht="12" x14ac:dyDescent="0.25">
      <c r="A235" s="1"/>
      <c r="C235" s="1"/>
      <c r="D235" s="3"/>
      <c r="E235" s="4"/>
    </row>
    <row r="236" spans="1:5" s="2" customFormat="1" ht="12" x14ac:dyDescent="0.25">
      <c r="A236" s="1"/>
      <c r="C236" s="1"/>
      <c r="D236" s="3"/>
      <c r="E236" s="4"/>
    </row>
    <row r="237" spans="1:5" s="2" customFormat="1" ht="12" x14ac:dyDescent="0.25">
      <c r="A237" s="1"/>
      <c r="C237" s="1"/>
      <c r="D237" s="3"/>
      <c r="E237" s="4"/>
    </row>
    <row r="238" spans="1:5" s="2" customFormat="1" ht="12" x14ac:dyDescent="0.25">
      <c r="A238" s="1"/>
      <c r="C238" s="1"/>
      <c r="D238" s="3"/>
      <c r="E238" s="4"/>
    </row>
    <row r="239" spans="1:5" s="2" customFormat="1" ht="12" x14ac:dyDescent="0.25">
      <c r="A239" s="1"/>
      <c r="C239" s="1"/>
      <c r="D239" s="3"/>
      <c r="E239" s="4"/>
    </row>
    <row r="240" spans="1:5" s="2" customFormat="1" ht="12" x14ac:dyDescent="0.25">
      <c r="A240" s="1"/>
      <c r="C240" s="1"/>
      <c r="D240" s="3"/>
      <c r="E240" s="4"/>
    </row>
    <row r="241" spans="1:5" s="2" customFormat="1" ht="12" x14ac:dyDescent="0.25">
      <c r="A241" s="1"/>
      <c r="C241" s="1"/>
      <c r="D241" s="3"/>
      <c r="E241" s="4"/>
    </row>
    <row r="242" spans="1:5" s="2" customFormat="1" ht="12" x14ac:dyDescent="0.25">
      <c r="A242" s="1"/>
      <c r="C242" s="1"/>
      <c r="D242" s="3"/>
      <c r="E242" s="4"/>
    </row>
    <row r="243" spans="1:5" s="2" customFormat="1" ht="12" x14ac:dyDescent="0.25">
      <c r="A243" s="1"/>
      <c r="C243" s="1"/>
      <c r="D243" s="3"/>
      <c r="E243" s="4"/>
    </row>
    <row r="244" spans="1:5" s="2" customFormat="1" ht="12" x14ac:dyDescent="0.25">
      <c r="A244" s="1"/>
      <c r="C244" s="1"/>
      <c r="D244" s="3"/>
      <c r="E244" s="4"/>
    </row>
    <row r="245" spans="1:5" s="2" customFormat="1" ht="12" x14ac:dyDescent="0.25">
      <c r="A245" s="1"/>
      <c r="C245" s="1"/>
      <c r="D245" s="3"/>
      <c r="E245" s="4"/>
    </row>
    <row r="246" spans="1:5" s="2" customFormat="1" ht="12" x14ac:dyDescent="0.25">
      <c r="A246" s="1"/>
      <c r="C246" s="1"/>
      <c r="D246" s="3"/>
      <c r="E246" s="4"/>
    </row>
    <row r="247" spans="1:5" s="2" customFormat="1" ht="12" x14ac:dyDescent="0.25">
      <c r="A247" s="1"/>
      <c r="C247" s="1"/>
      <c r="D247" s="3"/>
      <c r="E247" s="4"/>
    </row>
    <row r="248" spans="1:5" s="2" customFormat="1" ht="12" x14ac:dyDescent="0.25">
      <c r="A248" s="1"/>
      <c r="C248" s="1"/>
      <c r="D248" s="3"/>
      <c r="E248" s="4"/>
    </row>
    <row r="249" spans="1:5" s="2" customFormat="1" ht="12" x14ac:dyDescent="0.25">
      <c r="A249" s="1"/>
      <c r="C249" s="1"/>
      <c r="D249" s="3"/>
      <c r="E249" s="4"/>
    </row>
    <row r="250" spans="1:5" s="2" customFormat="1" ht="12" x14ac:dyDescent="0.25">
      <c r="A250" s="1"/>
      <c r="C250" s="1"/>
      <c r="D250" s="3"/>
      <c r="E250" s="4"/>
    </row>
    <row r="251" spans="1:5" s="2" customFormat="1" ht="12" x14ac:dyDescent="0.25">
      <c r="A251" s="1"/>
      <c r="C251" s="1"/>
      <c r="D251" s="3"/>
      <c r="E251" s="4"/>
    </row>
    <row r="252" spans="1:5" s="2" customFormat="1" ht="12" x14ac:dyDescent="0.25">
      <c r="A252" s="1"/>
      <c r="C252" s="1"/>
      <c r="D252" s="3"/>
      <c r="E252" s="4"/>
    </row>
    <row r="253" spans="1:5" s="2" customFormat="1" ht="12" x14ac:dyDescent="0.25">
      <c r="A253" s="1"/>
      <c r="C253" s="1"/>
      <c r="D253" s="3"/>
      <c r="E253" s="4"/>
    </row>
    <row r="254" spans="1:5" s="2" customFormat="1" ht="12" x14ac:dyDescent="0.25">
      <c r="A254" s="1"/>
      <c r="C254" s="1"/>
      <c r="D254" s="3"/>
      <c r="E254" s="4"/>
    </row>
    <row r="255" spans="1:5" s="2" customFormat="1" ht="12" x14ac:dyDescent="0.25">
      <c r="A255" s="1"/>
      <c r="C255" s="1"/>
      <c r="D255" s="3"/>
      <c r="E255" s="4"/>
    </row>
    <row r="256" spans="1:5" s="2" customFormat="1" ht="12" x14ac:dyDescent="0.25">
      <c r="A256" s="1"/>
      <c r="C256" s="1"/>
      <c r="D256" s="3"/>
      <c r="E256" s="4"/>
    </row>
    <row r="257" spans="1:5" s="2" customFormat="1" ht="12" x14ac:dyDescent="0.25">
      <c r="A257" s="1"/>
      <c r="C257" s="1"/>
      <c r="D257" s="3"/>
      <c r="E257" s="4"/>
    </row>
    <row r="258" spans="1:5" s="2" customFormat="1" ht="12" x14ac:dyDescent="0.25">
      <c r="A258" s="1"/>
      <c r="C258" s="1"/>
      <c r="D258" s="3"/>
      <c r="E258" s="4"/>
    </row>
    <row r="259" spans="1:5" s="2" customFormat="1" ht="12" x14ac:dyDescent="0.25">
      <c r="A259" s="1"/>
      <c r="C259" s="1"/>
      <c r="D259" s="3"/>
      <c r="E259" s="4"/>
    </row>
    <row r="260" spans="1:5" s="2" customFormat="1" ht="12" x14ac:dyDescent="0.25">
      <c r="A260" s="1"/>
      <c r="C260" s="1"/>
      <c r="D260" s="3"/>
      <c r="E260" s="4"/>
    </row>
    <row r="261" spans="1:5" s="2" customFormat="1" ht="12" x14ac:dyDescent="0.25">
      <c r="A261" s="1"/>
      <c r="C261" s="1"/>
      <c r="D261" s="3"/>
      <c r="E261" s="4"/>
    </row>
    <row r="262" spans="1:5" s="2" customFormat="1" ht="12" x14ac:dyDescent="0.25">
      <c r="A262" s="1"/>
      <c r="C262" s="1"/>
      <c r="D262" s="3"/>
      <c r="E262" s="4"/>
    </row>
    <row r="263" spans="1:5" s="2" customFormat="1" ht="12" x14ac:dyDescent="0.25">
      <c r="A263" s="1"/>
      <c r="C263" s="1"/>
      <c r="D263" s="3"/>
      <c r="E263" s="4"/>
    </row>
    <row r="264" spans="1:5" s="2" customFormat="1" ht="12" x14ac:dyDescent="0.25">
      <c r="A264" s="1"/>
      <c r="C264" s="1"/>
      <c r="D264" s="3"/>
      <c r="E264" s="4"/>
    </row>
    <row r="265" spans="1:5" s="2" customFormat="1" ht="12" x14ac:dyDescent="0.25">
      <c r="A265" s="1"/>
      <c r="C265" s="1"/>
      <c r="D265" s="3"/>
      <c r="E265" s="4"/>
    </row>
    <row r="266" spans="1:5" s="2" customFormat="1" ht="12" x14ac:dyDescent="0.25">
      <c r="A266" s="1"/>
      <c r="C266" s="1"/>
      <c r="D266" s="3"/>
      <c r="E266" s="4"/>
    </row>
    <row r="267" spans="1:5" s="2" customFormat="1" ht="12" x14ac:dyDescent="0.25">
      <c r="A267" s="1"/>
      <c r="C267" s="1"/>
      <c r="D267" s="3"/>
      <c r="E267" s="4"/>
    </row>
    <row r="268" spans="1:5" s="2" customFormat="1" ht="12" x14ac:dyDescent="0.25">
      <c r="A268" s="1"/>
      <c r="C268" s="1"/>
      <c r="D268" s="3"/>
      <c r="E268" s="4"/>
    </row>
    <row r="269" spans="1:5" s="2" customFormat="1" ht="12" x14ac:dyDescent="0.25">
      <c r="A269" s="1"/>
      <c r="C269" s="1"/>
      <c r="D269" s="3"/>
      <c r="E269" s="4"/>
    </row>
    <row r="270" spans="1:5" s="2" customFormat="1" ht="12" x14ac:dyDescent="0.25">
      <c r="A270" s="1"/>
      <c r="C270" s="1"/>
      <c r="D270" s="3"/>
      <c r="E270" s="4"/>
    </row>
    <row r="271" spans="1:5" s="2" customFormat="1" ht="12" x14ac:dyDescent="0.25">
      <c r="A271" s="1"/>
      <c r="C271" s="1"/>
      <c r="D271" s="3"/>
      <c r="E271" s="4"/>
    </row>
    <row r="272" spans="1:5" s="2" customFormat="1" ht="12" x14ac:dyDescent="0.25">
      <c r="A272" s="1"/>
      <c r="C272" s="1"/>
      <c r="D272" s="3"/>
      <c r="E272" s="4"/>
    </row>
    <row r="273" spans="1:5" s="2" customFormat="1" ht="12" x14ac:dyDescent="0.25">
      <c r="A273" s="1"/>
      <c r="C273" s="1"/>
      <c r="D273" s="3"/>
      <c r="E273" s="4"/>
    </row>
    <row r="274" spans="1:5" s="2" customFormat="1" ht="12" x14ac:dyDescent="0.25">
      <c r="A274" s="1"/>
      <c r="C274" s="1"/>
      <c r="D274" s="3"/>
      <c r="E274" s="4"/>
    </row>
    <row r="275" spans="1:5" s="2" customFormat="1" ht="12" x14ac:dyDescent="0.25">
      <c r="A275" s="1"/>
      <c r="C275" s="1"/>
      <c r="D275" s="3"/>
      <c r="E275" s="4"/>
    </row>
    <row r="276" spans="1:5" s="2" customFormat="1" ht="12" x14ac:dyDescent="0.25">
      <c r="A276" s="1"/>
      <c r="C276" s="1"/>
      <c r="D276" s="3"/>
      <c r="E276" s="4"/>
    </row>
    <row r="277" spans="1:5" s="2" customFormat="1" ht="12" x14ac:dyDescent="0.25">
      <c r="A277" s="1"/>
      <c r="C277" s="1"/>
      <c r="D277" s="3"/>
      <c r="E277" s="4"/>
    </row>
    <row r="278" spans="1:5" s="2" customFormat="1" ht="12" x14ac:dyDescent="0.25">
      <c r="A278" s="1"/>
      <c r="C278" s="1"/>
      <c r="D278" s="3"/>
      <c r="E278" s="4"/>
    </row>
    <row r="279" spans="1:5" s="2" customFormat="1" ht="12" x14ac:dyDescent="0.25">
      <c r="A279" s="1"/>
      <c r="C279" s="1"/>
      <c r="D279" s="3"/>
      <c r="E279" s="4"/>
    </row>
    <row r="280" spans="1:5" s="2" customFormat="1" ht="12" x14ac:dyDescent="0.25">
      <c r="A280" s="1"/>
      <c r="C280" s="1"/>
      <c r="D280" s="3"/>
      <c r="E280" s="4"/>
    </row>
    <row r="281" spans="1:5" s="2" customFormat="1" ht="12" x14ac:dyDescent="0.25">
      <c r="A281" s="1"/>
      <c r="C281" s="1"/>
      <c r="D281" s="3"/>
      <c r="E281" s="4"/>
    </row>
    <row r="282" spans="1:5" s="2" customFormat="1" ht="12" x14ac:dyDescent="0.25">
      <c r="A282" s="1"/>
      <c r="C282" s="1"/>
      <c r="D282" s="3"/>
      <c r="E282" s="4"/>
    </row>
    <row r="283" spans="1:5" s="2" customFormat="1" ht="12" x14ac:dyDescent="0.25">
      <c r="A283" s="1"/>
      <c r="C283" s="1"/>
      <c r="D283" s="3"/>
      <c r="E283" s="4"/>
    </row>
    <row r="284" spans="1:5" s="2" customFormat="1" ht="12" x14ac:dyDescent="0.25">
      <c r="A284" s="1"/>
      <c r="C284" s="1"/>
      <c r="D284" s="3"/>
      <c r="E284" s="4"/>
    </row>
    <row r="285" spans="1:5" s="2" customFormat="1" ht="12" x14ac:dyDescent="0.25">
      <c r="A285" s="1"/>
      <c r="C285" s="1"/>
      <c r="D285" s="3"/>
      <c r="E285" s="4"/>
    </row>
    <row r="286" spans="1:5" s="2" customFormat="1" ht="12" x14ac:dyDescent="0.25">
      <c r="A286" s="1"/>
      <c r="C286" s="1"/>
      <c r="D286" s="3"/>
      <c r="E286" s="4"/>
    </row>
    <row r="287" spans="1:5" s="2" customFormat="1" ht="12" x14ac:dyDescent="0.25">
      <c r="A287" s="1"/>
      <c r="C287" s="1"/>
      <c r="D287" s="3"/>
      <c r="E287" s="4"/>
    </row>
    <row r="288" spans="1:5" s="2" customFormat="1" ht="12" x14ac:dyDescent="0.25">
      <c r="A288" s="1"/>
      <c r="C288" s="1"/>
      <c r="D288" s="3"/>
      <c r="E288" s="4"/>
    </row>
    <row r="289" spans="1:5" s="2" customFormat="1" ht="12" x14ac:dyDescent="0.25">
      <c r="A289" s="1"/>
      <c r="C289" s="1"/>
      <c r="D289" s="3"/>
      <c r="E289" s="4"/>
    </row>
    <row r="290" spans="1:5" s="2" customFormat="1" ht="12" x14ac:dyDescent="0.25">
      <c r="A290" s="1"/>
      <c r="C290" s="1"/>
      <c r="D290" s="3"/>
      <c r="E290" s="4"/>
    </row>
    <row r="291" spans="1:5" s="2" customFormat="1" ht="12" x14ac:dyDescent="0.25">
      <c r="A291" s="1"/>
      <c r="C291" s="1"/>
      <c r="D291" s="3"/>
      <c r="E291" s="4"/>
    </row>
    <row r="292" spans="1:5" s="2" customFormat="1" ht="12" x14ac:dyDescent="0.25">
      <c r="A292" s="1"/>
      <c r="C292" s="1"/>
      <c r="D292" s="3"/>
      <c r="E292" s="4"/>
    </row>
    <row r="293" spans="1:5" s="2" customFormat="1" ht="12" x14ac:dyDescent="0.25">
      <c r="A293" s="1"/>
      <c r="C293" s="1"/>
      <c r="D293" s="3"/>
      <c r="E293" s="4"/>
    </row>
    <row r="294" spans="1:5" s="2" customFormat="1" ht="12" x14ac:dyDescent="0.25">
      <c r="A294" s="1"/>
      <c r="C294" s="1"/>
      <c r="D294" s="3"/>
      <c r="E294" s="4"/>
    </row>
    <row r="295" spans="1:5" s="2" customFormat="1" ht="12" x14ac:dyDescent="0.25">
      <c r="A295" s="1"/>
      <c r="C295" s="1"/>
      <c r="D295" s="3"/>
      <c r="E295" s="4"/>
    </row>
    <row r="296" spans="1:5" s="2" customFormat="1" ht="12" x14ac:dyDescent="0.25">
      <c r="A296" s="1"/>
      <c r="C296" s="1"/>
      <c r="D296" s="3"/>
      <c r="E296" s="4"/>
    </row>
    <row r="297" spans="1:5" s="2" customFormat="1" ht="12" x14ac:dyDescent="0.25">
      <c r="A297" s="1"/>
      <c r="C297" s="1"/>
      <c r="D297" s="3"/>
      <c r="E297" s="4"/>
    </row>
    <row r="298" spans="1:5" s="2" customFormat="1" ht="12" x14ac:dyDescent="0.25">
      <c r="A298" s="1"/>
      <c r="C298" s="1"/>
      <c r="D298" s="3"/>
      <c r="E298" s="4"/>
    </row>
    <row r="299" spans="1:5" s="2" customFormat="1" ht="12" x14ac:dyDescent="0.25">
      <c r="A299" s="1"/>
      <c r="C299" s="1"/>
      <c r="D299" s="3"/>
      <c r="E299" s="4"/>
    </row>
    <row r="300" spans="1:5" s="2" customFormat="1" ht="12" x14ac:dyDescent="0.25">
      <c r="A300" s="1"/>
      <c r="C300" s="1"/>
      <c r="D300" s="3"/>
      <c r="E300" s="4"/>
    </row>
    <row r="301" spans="1:5" s="2" customFormat="1" ht="12" x14ac:dyDescent="0.25">
      <c r="A301" s="1"/>
      <c r="C301" s="1"/>
      <c r="D301" s="3"/>
      <c r="E301" s="4"/>
    </row>
    <row r="302" spans="1:5" s="2" customFormat="1" ht="12" x14ac:dyDescent="0.25">
      <c r="A302" s="1"/>
      <c r="C302" s="1"/>
      <c r="D302" s="3"/>
      <c r="E302" s="4"/>
    </row>
    <row r="303" spans="1:5" s="2" customFormat="1" ht="12" x14ac:dyDescent="0.25">
      <c r="A303" s="1"/>
      <c r="C303" s="1"/>
      <c r="D303" s="3"/>
      <c r="E303" s="4"/>
    </row>
    <row r="304" spans="1:5" s="2" customFormat="1" ht="12" x14ac:dyDescent="0.25">
      <c r="A304" s="1"/>
      <c r="C304" s="1"/>
      <c r="D304" s="3"/>
      <c r="E304" s="4"/>
    </row>
    <row r="305" spans="1:5" s="2" customFormat="1" ht="12" x14ac:dyDescent="0.25">
      <c r="A305" s="1"/>
      <c r="C305" s="1"/>
      <c r="D305" s="3"/>
      <c r="E305" s="4"/>
    </row>
    <row r="306" spans="1:5" s="2" customFormat="1" ht="12" x14ac:dyDescent="0.25">
      <c r="A306" s="1"/>
      <c r="C306" s="1"/>
      <c r="D306" s="3"/>
      <c r="E306" s="4"/>
    </row>
    <row r="472" spans="4:4" x14ac:dyDescent="0.25">
      <c r="D472" s="28"/>
    </row>
    <row r="473" spans="4:4" x14ac:dyDescent="0.25">
      <c r="D473" s="28"/>
    </row>
    <row r="474" spans="4:4" x14ac:dyDescent="0.25">
      <c r="D474" s="28"/>
    </row>
    <row r="475" spans="4:4" x14ac:dyDescent="0.25">
      <c r="D475" s="28"/>
    </row>
    <row r="476" spans="4:4" x14ac:dyDescent="0.25">
      <c r="D476" s="28"/>
    </row>
    <row r="477" spans="4:4" x14ac:dyDescent="0.25">
      <c r="D477" s="28"/>
    </row>
    <row r="478" spans="4:4" x14ac:dyDescent="0.25">
      <c r="D478" s="28"/>
    </row>
    <row r="479" spans="4:4" x14ac:dyDescent="0.25">
      <c r="D479" s="28"/>
    </row>
    <row r="480" spans="4:4" x14ac:dyDescent="0.25">
      <c r="D480" s="28"/>
    </row>
    <row r="481" spans="4:4" x14ac:dyDescent="0.25">
      <c r="D481" s="28"/>
    </row>
    <row r="482" spans="4:4" x14ac:dyDescent="0.25">
      <c r="D482" s="28"/>
    </row>
    <row r="483" spans="4:4" x14ac:dyDescent="0.25">
      <c r="D483" s="28"/>
    </row>
    <row r="484" spans="4:4" x14ac:dyDescent="0.25">
      <c r="D484" s="28"/>
    </row>
    <row r="485" spans="4:4" x14ac:dyDescent="0.25">
      <c r="D485" s="28"/>
    </row>
    <row r="486" spans="4:4" x14ac:dyDescent="0.25">
      <c r="D486" s="28"/>
    </row>
    <row r="487" spans="4:4" x14ac:dyDescent="0.25">
      <c r="D487" s="28"/>
    </row>
  </sheetData>
  <mergeCells count="14">
    <mergeCell ref="A167:E167"/>
    <mergeCell ref="A168:E168"/>
    <mergeCell ref="A144:A145"/>
    <mergeCell ref="A143:C143"/>
    <mergeCell ref="A162:E162"/>
    <mergeCell ref="A163:E163"/>
    <mergeCell ref="A164:E164"/>
    <mergeCell ref="A165:E165"/>
    <mergeCell ref="A166:E166"/>
    <mergeCell ref="A13:E13"/>
    <mergeCell ref="A111:A113"/>
    <mergeCell ref="A96:A97"/>
    <mergeCell ref="A138:A142"/>
    <mergeCell ref="A161:E161"/>
  </mergeCells>
  <pageMargins left="0.70866141732283472" right="0.6692913385826772" top="0.59055118110236227" bottom="0.55118110236220474" header="0.31496062992125984" footer="0.31496062992125984"/>
  <pageSetup paperSize="9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I467"/>
  <sheetViews>
    <sheetView zoomScaleNormal="100" workbookViewId="0">
      <selection activeCell="H16" sqref="H16"/>
    </sheetView>
  </sheetViews>
  <sheetFormatPr defaultRowHeight="12" x14ac:dyDescent="0.25"/>
  <cols>
    <col min="1" max="1" width="5.5703125" style="32" customWidth="1"/>
    <col min="2" max="2" width="10.85546875" style="32" customWidth="1"/>
    <col min="3" max="3" width="48.5703125" style="33" customWidth="1"/>
    <col min="4" max="4" width="15" style="32" bestFit="1" customWidth="1"/>
    <col min="5" max="5" width="53.28515625" style="32" customWidth="1"/>
    <col min="6" max="6" width="11.7109375" style="34" customWidth="1"/>
    <col min="7" max="7" width="14.5703125" style="77" bestFit="1" customWidth="1"/>
    <col min="8" max="8" width="13.7109375" style="2" customWidth="1"/>
    <col min="9" max="9" width="13.28515625" style="2" customWidth="1"/>
    <col min="10" max="12" width="9.140625" style="2"/>
    <col min="13" max="13" width="10.7109375" style="2" bestFit="1" customWidth="1"/>
    <col min="14" max="16384" width="9.140625" style="2"/>
  </cols>
  <sheetData>
    <row r="1" spans="1:9" x14ac:dyDescent="0.25">
      <c r="G1" s="11" t="s">
        <v>300</v>
      </c>
    </row>
    <row r="2" spans="1:9" ht="27.75" customHeight="1" x14ac:dyDescent="0.25">
      <c r="G2" s="35" t="s">
        <v>1</v>
      </c>
    </row>
    <row r="3" spans="1:9" x14ac:dyDescent="0.25">
      <c r="G3" s="3" t="s">
        <v>2</v>
      </c>
    </row>
    <row r="4" spans="1:9" x14ac:dyDescent="0.25">
      <c r="G4" s="3" t="s">
        <v>3</v>
      </c>
    </row>
    <row r="5" spans="1:9" x14ac:dyDescent="0.25">
      <c r="G5" s="3" t="str">
        <f>'Исследования 2024_Общий'!D11</f>
        <v>Кировской области от 28.12.2023 № 18/13</v>
      </c>
    </row>
    <row r="7" spans="1:9" ht="14.25" customHeight="1" x14ac:dyDescent="0.25">
      <c r="A7" s="157" t="s">
        <v>301</v>
      </c>
      <c r="B7" s="157"/>
      <c r="C7" s="157"/>
      <c r="D7" s="157"/>
      <c r="E7" s="157"/>
      <c r="F7" s="157"/>
      <c r="G7" s="157"/>
      <c r="H7" s="157"/>
      <c r="I7" s="157"/>
    </row>
    <row r="8" spans="1:9" x14ac:dyDescent="0.25">
      <c r="A8" s="36"/>
      <c r="B8" s="36"/>
      <c r="C8" s="36"/>
      <c r="D8" s="37"/>
      <c r="E8" s="37"/>
      <c r="F8" s="38"/>
      <c r="G8" s="39"/>
    </row>
    <row r="9" spans="1:9" ht="48" x14ac:dyDescent="0.25">
      <c r="A9" s="13" t="s">
        <v>302</v>
      </c>
      <c r="B9" s="13" t="s">
        <v>303</v>
      </c>
      <c r="C9" s="13" t="s">
        <v>304</v>
      </c>
      <c r="D9" s="13" t="s">
        <v>9</v>
      </c>
      <c r="E9" s="13" t="s">
        <v>10</v>
      </c>
      <c r="F9" s="15" t="s">
        <v>11</v>
      </c>
      <c r="G9" s="40" t="s">
        <v>432</v>
      </c>
      <c r="H9" s="40" t="s">
        <v>305</v>
      </c>
      <c r="I9" s="40" t="s">
        <v>12</v>
      </c>
    </row>
    <row r="10" spans="1:9" x14ac:dyDescent="0.25">
      <c r="A10" s="41">
        <v>1</v>
      </c>
      <c r="B10" s="42">
        <v>430002</v>
      </c>
      <c r="C10" s="43" t="s">
        <v>306</v>
      </c>
      <c r="D10" s="18" t="s">
        <v>46</v>
      </c>
      <c r="E10" s="19" t="s">
        <v>47</v>
      </c>
      <c r="F10" s="20">
        <v>140</v>
      </c>
      <c r="G10" s="21">
        <v>2336.4</v>
      </c>
      <c r="H10" s="21">
        <v>2336.4</v>
      </c>
      <c r="I10" s="21">
        <v>327096</v>
      </c>
    </row>
    <row r="11" spans="1:9" x14ac:dyDescent="0.25">
      <c r="A11" s="44"/>
      <c r="B11" s="45"/>
      <c r="C11" s="46"/>
      <c r="D11" s="18" t="s">
        <v>52</v>
      </c>
      <c r="E11" s="19" t="s">
        <v>53</v>
      </c>
      <c r="F11" s="20">
        <v>251</v>
      </c>
      <c r="G11" s="21">
        <v>2102.7600000000002</v>
      </c>
      <c r="H11" s="21">
        <v>2102.7600000000002</v>
      </c>
      <c r="I11" s="21">
        <v>527792.76</v>
      </c>
    </row>
    <row r="12" spans="1:9" x14ac:dyDescent="0.25">
      <c r="A12" s="44"/>
      <c r="B12" s="45"/>
      <c r="C12" s="47"/>
      <c r="D12" s="18" t="s">
        <v>74</v>
      </c>
      <c r="E12" s="19" t="s">
        <v>75</v>
      </c>
      <c r="F12" s="20">
        <v>149</v>
      </c>
      <c r="G12" s="21">
        <v>2063.8200000000002</v>
      </c>
      <c r="H12" s="21">
        <v>2063.8200000000002</v>
      </c>
      <c r="I12" s="21">
        <v>307509.18000000005</v>
      </c>
    </row>
    <row r="13" spans="1:9" x14ac:dyDescent="0.25">
      <c r="A13" s="48"/>
      <c r="B13" s="49"/>
      <c r="C13" s="50" t="s">
        <v>307</v>
      </c>
      <c r="D13" s="50"/>
      <c r="E13" s="50"/>
      <c r="F13" s="51">
        <v>540</v>
      </c>
      <c r="G13" s="52"/>
      <c r="H13" s="52"/>
      <c r="I13" s="52">
        <v>1162397.94</v>
      </c>
    </row>
    <row r="14" spans="1:9" x14ac:dyDescent="0.25">
      <c r="A14" s="53">
        <v>2</v>
      </c>
      <c r="B14" s="54">
        <v>430004</v>
      </c>
      <c r="C14" s="43" t="s">
        <v>308</v>
      </c>
      <c r="D14" s="18" t="s">
        <v>46</v>
      </c>
      <c r="E14" s="19" t="s">
        <v>47</v>
      </c>
      <c r="F14" s="20">
        <v>48</v>
      </c>
      <c r="G14" s="21">
        <v>2336.4</v>
      </c>
      <c r="H14" s="21">
        <v>2336.4</v>
      </c>
      <c r="I14" s="21">
        <v>112147.20000000001</v>
      </c>
    </row>
    <row r="15" spans="1:9" x14ac:dyDescent="0.25">
      <c r="A15" s="55"/>
      <c r="B15" s="56"/>
      <c r="C15" s="46"/>
      <c r="D15" s="18" t="s">
        <v>52</v>
      </c>
      <c r="E15" s="19" t="s">
        <v>53</v>
      </c>
      <c r="F15" s="20">
        <v>273</v>
      </c>
      <c r="G15" s="21">
        <v>2102.7600000000002</v>
      </c>
      <c r="H15" s="21">
        <v>2102.7600000000002</v>
      </c>
      <c r="I15" s="21">
        <v>574053.4800000001</v>
      </c>
    </row>
    <row r="16" spans="1:9" ht="36" x14ac:dyDescent="0.25">
      <c r="A16" s="55"/>
      <c r="B16" s="56"/>
      <c r="C16" s="46"/>
      <c r="D16" s="18" t="s">
        <v>54</v>
      </c>
      <c r="E16" s="19" t="s">
        <v>55</v>
      </c>
      <c r="F16" s="20">
        <v>120</v>
      </c>
      <c r="G16" s="21">
        <v>4672.8</v>
      </c>
      <c r="H16" s="21">
        <v>3687.27</v>
      </c>
      <c r="I16" s="21">
        <v>512445.03</v>
      </c>
    </row>
    <row r="17" spans="1:9" x14ac:dyDescent="0.25">
      <c r="A17" s="55"/>
      <c r="B17" s="56"/>
      <c r="C17" s="46"/>
      <c r="D17" s="18" t="s">
        <v>74</v>
      </c>
      <c r="E17" s="19" t="s">
        <v>75</v>
      </c>
      <c r="F17" s="20">
        <v>302</v>
      </c>
      <c r="G17" s="21">
        <v>2063.8200000000002</v>
      </c>
      <c r="H17" s="21">
        <v>2063.8200000000002</v>
      </c>
      <c r="I17" s="21">
        <v>623273.64</v>
      </c>
    </row>
    <row r="18" spans="1:9" ht="24" x14ac:dyDescent="0.25">
      <c r="A18" s="55"/>
      <c r="B18" s="56"/>
      <c r="C18" s="46"/>
      <c r="D18" s="18" t="s">
        <v>78</v>
      </c>
      <c r="E18" s="19" t="s">
        <v>79</v>
      </c>
      <c r="F18" s="20">
        <v>7</v>
      </c>
      <c r="G18" s="21">
        <v>4672.8</v>
      </c>
      <c r="H18" s="21">
        <v>3687.27</v>
      </c>
      <c r="I18" s="21">
        <v>27781.949999999997</v>
      </c>
    </row>
    <row r="19" spans="1:9" x14ac:dyDescent="0.25">
      <c r="A19" s="55"/>
      <c r="B19" s="56"/>
      <c r="C19" s="46"/>
      <c r="D19" s="18" t="s">
        <v>80</v>
      </c>
      <c r="E19" s="19" t="s">
        <v>81</v>
      </c>
      <c r="F19" s="20">
        <v>24</v>
      </c>
      <c r="G19" s="21">
        <v>2336.4</v>
      </c>
      <c r="H19" s="21">
        <v>2336.4</v>
      </c>
      <c r="I19" s="21">
        <v>56073.600000000006</v>
      </c>
    </row>
    <row r="20" spans="1:9" ht="24" x14ac:dyDescent="0.25">
      <c r="A20" s="55"/>
      <c r="B20" s="56"/>
      <c r="C20" s="46"/>
      <c r="D20" s="18" t="s">
        <v>84</v>
      </c>
      <c r="E20" s="19" t="s">
        <v>85</v>
      </c>
      <c r="F20" s="20">
        <v>50</v>
      </c>
      <c r="G20" s="21">
        <v>4672.8</v>
      </c>
      <c r="H20" s="21">
        <v>3687.27</v>
      </c>
      <c r="I20" s="21">
        <v>215900.46000000002</v>
      </c>
    </row>
    <row r="21" spans="1:9" x14ac:dyDescent="0.25">
      <c r="A21" s="55"/>
      <c r="B21" s="56"/>
      <c r="C21" s="46"/>
      <c r="D21" s="18" t="s">
        <v>86</v>
      </c>
      <c r="E21" s="19" t="s">
        <v>87</v>
      </c>
      <c r="F21" s="20">
        <v>46</v>
      </c>
      <c r="G21" s="21">
        <v>2336.4</v>
      </c>
      <c r="H21" s="21">
        <v>2336.4</v>
      </c>
      <c r="I21" s="21">
        <v>107474.40000000001</v>
      </c>
    </row>
    <row r="22" spans="1:9" ht="24" x14ac:dyDescent="0.25">
      <c r="A22" s="55"/>
      <c r="B22" s="56"/>
      <c r="C22" s="46"/>
      <c r="D22" s="18" t="s">
        <v>88</v>
      </c>
      <c r="E22" s="19" t="s">
        <v>89</v>
      </c>
      <c r="F22" s="20">
        <v>37</v>
      </c>
      <c r="G22" s="21">
        <v>2881.56</v>
      </c>
      <c r="H22" s="21">
        <v>2881.56</v>
      </c>
      <c r="I22" s="21">
        <v>106617.72</v>
      </c>
    </row>
    <row r="23" spans="1:9" ht="36" x14ac:dyDescent="0.25">
      <c r="A23" s="55"/>
      <c r="B23" s="56"/>
      <c r="C23" s="47"/>
      <c r="D23" s="18" t="s">
        <v>90</v>
      </c>
      <c r="E23" s="19" t="s">
        <v>91</v>
      </c>
      <c r="F23" s="20">
        <v>155</v>
      </c>
      <c r="G23" s="21">
        <v>5062.2</v>
      </c>
      <c r="H23" s="21">
        <v>4110.62</v>
      </c>
      <c r="I23" s="21">
        <v>725643.04</v>
      </c>
    </row>
    <row r="24" spans="1:9" x14ac:dyDescent="0.25">
      <c r="A24" s="57"/>
      <c r="B24" s="56"/>
      <c r="C24" s="58" t="s">
        <v>309</v>
      </c>
      <c r="D24" s="50"/>
      <c r="E24" s="50"/>
      <c r="F24" s="51">
        <v>1062</v>
      </c>
      <c r="G24" s="52"/>
      <c r="H24" s="52"/>
      <c r="I24" s="52">
        <v>3061410.5200000005</v>
      </c>
    </row>
    <row r="25" spans="1:9" ht="24" x14ac:dyDescent="0.25">
      <c r="A25" s="53">
        <v>3</v>
      </c>
      <c r="B25" s="42">
        <v>430006</v>
      </c>
      <c r="C25" s="43" t="s">
        <v>310</v>
      </c>
      <c r="D25" s="18" t="s">
        <v>28</v>
      </c>
      <c r="E25" s="19" t="s">
        <v>29</v>
      </c>
      <c r="F25" s="20">
        <v>10</v>
      </c>
      <c r="G25" s="21">
        <v>2336.4</v>
      </c>
      <c r="H25" s="21">
        <v>2336.4</v>
      </c>
      <c r="I25" s="21">
        <v>23364</v>
      </c>
    </row>
    <row r="26" spans="1:9" x14ac:dyDescent="0.25">
      <c r="A26" s="55"/>
      <c r="B26" s="45"/>
      <c r="C26" s="46"/>
      <c r="D26" s="18" t="s">
        <v>36</v>
      </c>
      <c r="E26" s="19" t="s">
        <v>37</v>
      </c>
      <c r="F26" s="20">
        <v>5</v>
      </c>
      <c r="G26" s="21">
        <v>2336.4</v>
      </c>
      <c r="H26" s="21">
        <v>2336.4</v>
      </c>
      <c r="I26" s="21">
        <v>11682</v>
      </c>
    </row>
    <row r="27" spans="1:9" x14ac:dyDescent="0.25">
      <c r="A27" s="55"/>
      <c r="B27" s="45"/>
      <c r="C27" s="46"/>
      <c r="D27" s="18" t="s">
        <v>46</v>
      </c>
      <c r="E27" s="19" t="s">
        <v>47</v>
      </c>
      <c r="F27" s="20">
        <v>62</v>
      </c>
      <c r="G27" s="21">
        <v>2336.4</v>
      </c>
      <c r="H27" s="21">
        <v>2336.4</v>
      </c>
      <c r="I27" s="21">
        <v>144856.80000000002</v>
      </c>
    </row>
    <row r="28" spans="1:9" x14ac:dyDescent="0.25">
      <c r="A28" s="55"/>
      <c r="B28" s="45"/>
      <c r="C28" s="46"/>
      <c r="D28" s="18" t="s">
        <v>52</v>
      </c>
      <c r="E28" s="19" t="s">
        <v>53</v>
      </c>
      <c r="F28" s="20">
        <v>2455</v>
      </c>
      <c r="G28" s="21">
        <v>2102.7600000000002</v>
      </c>
      <c r="H28" s="21">
        <v>2102.7600000000002</v>
      </c>
      <c r="I28" s="21">
        <v>5162275.8000000007</v>
      </c>
    </row>
    <row r="29" spans="1:9" ht="36" x14ac:dyDescent="0.25">
      <c r="A29" s="55"/>
      <c r="B29" s="45"/>
      <c r="C29" s="46"/>
      <c r="D29" s="18" t="s">
        <v>54</v>
      </c>
      <c r="E29" s="19" t="s">
        <v>55</v>
      </c>
      <c r="F29" s="20">
        <v>66</v>
      </c>
      <c r="G29" s="21">
        <v>4672.8</v>
      </c>
      <c r="H29" s="21">
        <v>3687.27</v>
      </c>
      <c r="I29" s="21">
        <v>283766.55000000005</v>
      </c>
    </row>
    <row r="30" spans="1:9" ht="24" x14ac:dyDescent="0.25">
      <c r="A30" s="55"/>
      <c r="B30" s="45"/>
      <c r="C30" s="46"/>
      <c r="D30" s="18" t="s">
        <v>64</v>
      </c>
      <c r="E30" s="19" t="s">
        <v>65</v>
      </c>
      <c r="F30" s="20">
        <v>17</v>
      </c>
      <c r="G30" s="21">
        <v>2336.4</v>
      </c>
      <c r="H30" s="21">
        <v>2336.4</v>
      </c>
      <c r="I30" s="21">
        <v>39718.800000000003</v>
      </c>
    </row>
    <row r="31" spans="1:9" ht="24" x14ac:dyDescent="0.25">
      <c r="A31" s="55"/>
      <c r="B31" s="45"/>
      <c r="C31" s="46"/>
      <c r="D31" s="18" t="s">
        <v>66</v>
      </c>
      <c r="E31" s="19" t="s">
        <v>67</v>
      </c>
      <c r="F31" s="20">
        <v>25</v>
      </c>
      <c r="G31" s="21">
        <v>4439.16</v>
      </c>
      <c r="H31" s="21">
        <v>3475.59</v>
      </c>
      <c r="I31" s="21">
        <v>100379.73000000001</v>
      </c>
    </row>
    <row r="32" spans="1:9" x14ac:dyDescent="0.25">
      <c r="A32" s="55"/>
      <c r="B32" s="45"/>
      <c r="C32" s="46"/>
      <c r="D32" s="18" t="s">
        <v>68</v>
      </c>
      <c r="E32" s="19" t="s">
        <v>69</v>
      </c>
      <c r="F32" s="20">
        <v>7</v>
      </c>
      <c r="G32" s="21">
        <v>2336.4</v>
      </c>
      <c r="H32" s="21">
        <v>2336.4</v>
      </c>
      <c r="I32" s="21">
        <v>16354.800000000001</v>
      </c>
    </row>
    <row r="33" spans="1:9" ht="24" x14ac:dyDescent="0.25">
      <c r="A33" s="55"/>
      <c r="B33" s="45"/>
      <c r="C33" s="46"/>
      <c r="D33" s="18" t="s">
        <v>70</v>
      </c>
      <c r="E33" s="19" t="s">
        <v>71</v>
      </c>
      <c r="F33" s="20">
        <v>21</v>
      </c>
      <c r="G33" s="21">
        <v>4672.8</v>
      </c>
      <c r="H33" s="21">
        <v>3687.27</v>
      </c>
      <c r="I33" s="21">
        <v>89259.03</v>
      </c>
    </row>
    <row r="34" spans="1:9" x14ac:dyDescent="0.25">
      <c r="A34" s="55"/>
      <c r="B34" s="45"/>
      <c r="C34" s="46"/>
      <c r="D34" s="18" t="s">
        <v>74</v>
      </c>
      <c r="E34" s="19" t="s">
        <v>75</v>
      </c>
      <c r="F34" s="20">
        <v>164</v>
      </c>
      <c r="G34" s="21">
        <v>2063.8200000000002</v>
      </c>
      <c r="H34" s="21">
        <v>2063.8200000000002</v>
      </c>
      <c r="I34" s="21">
        <v>338466.48000000004</v>
      </c>
    </row>
    <row r="35" spans="1:9" ht="24" x14ac:dyDescent="0.25">
      <c r="A35" s="55"/>
      <c r="B35" s="45"/>
      <c r="C35" s="46"/>
      <c r="D35" s="18" t="s">
        <v>78</v>
      </c>
      <c r="E35" s="19" t="s">
        <v>79</v>
      </c>
      <c r="F35" s="20">
        <v>5</v>
      </c>
      <c r="G35" s="21">
        <v>4672.8</v>
      </c>
      <c r="H35" s="21">
        <v>3687.27</v>
      </c>
      <c r="I35" s="21">
        <v>19421.88</v>
      </c>
    </row>
    <row r="36" spans="1:9" ht="24" x14ac:dyDescent="0.25">
      <c r="A36" s="55"/>
      <c r="B36" s="45"/>
      <c r="C36" s="46"/>
      <c r="D36" s="18" t="s">
        <v>84</v>
      </c>
      <c r="E36" s="19" t="s">
        <v>85</v>
      </c>
      <c r="F36" s="20">
        <v>62</v>
      </c>
      <c r="G36" s="21">
        <v>4672.8</v>
      </c>
      <c r="H36" s="21">
        <v>3687.27</v>
      </c>
      <c r="I36" s="21">
        <v>264089.82</v>
      </c>
    </row>
    <row r="37" spans="1:9" ht="24" x14ac:dyDescent="0.25">
      <c r="A37" s="55"/>
      <c r="B37" s="45"/>
      <c r="C37" s="46"/>
      <c r="D37" s="18" t="s">
        <v>88</v>
      </c>
      <c r="E37" s="19" t="s">
        <v>89</v>
      </c>
      <c r="F37" s="20">
        <v>58</v>
      </c>
      <c r="G37" s="21">
        <v>2881.56</v>
      </c>
      <c r="H37" s="21">
        <v>2881.56</v>
      </c>
      <c r="I37" s="21">
        <v>167130.48000000001</v>
      </c>
    </row>
    <row r="38" spans="1:9" ht="36" x14ac:dyDescent="0.25">
      <c r="A38" s="55"/>
      <c r="B38" s="45"/>
      <c r="C38" s="47"/>
      <c r="D38" s="18" t="s">
        <v>90</v>
      </c>
      <c r="E38" s="19" t="s">
        <v>91</v>
      </c>
      <c r="F38" s="20">
        <v>105</v>
      </c>
      <c r="G38" s="21">
        <v>5062.2</v>
      </c>
      <c r="H38" s="21">
        <v>4110.62</v>
      </c>
      <c r="I38" s="21">
        <v>489661.48</v>
      </c>
    </row>
    <row r="39" spans="1:9" x14ac:dyDescent="0.25">
      <c r="A39" s="57"/>
      <c r="B39" s="49"/>
      <c r="C39" s="50" t="s">
        <v>311</v>
      </c>
      <c r="D39" s="50"/>
      <c r="E39" s="50"/>
      <c r="F39" s="51">
        <v>3062</v>
      </c>
      <c r="G39" s="52"/>
      <c r="H39" s="52"/>
      <c r="I39" s="52">
        <v>7150427.6500000022</v>
      </c>
    </row>
    <row r="40" spans="1:9" x14ac:dyDescent="0.25">
      <c r="A40" s="59">
        <v>4</v>
      </c>
      <c r="B40" s="42">
        <v>430014</v>
      </c>
      <c r="C40" s="60" t="s">
        <v>312</v>
      </c>
      <c r="D40" s="18" t="s">
        <v>46</v>
      </c>
      <c r="E40" s="19" t="s">
        <v>47</v>
      </c>
      <c r="F40" s="20">
        <v>15</v>
      </c>
      <c r="G40" s="21">
        <v>2336.4</v>
      </c>
      <c r="H40" s="21">
        <v>2336.4</v>
      </c>
      <c r="I40" s="21">
        <v>35046</v>
      </c>
    </row>
    <row r="41" spans="1:9" x14ac:dyDescent="0.25">
      <c r="A41" s="48"/>
      <c r="B41" s="45"/>
      <c r="C41" s="61"/>
      <c r="D41" s="18" t="s">
        <v>52</v>
      </c>
      <c r="E41" s="19" t="s">
        <v>53</v>
      </c>
      <c r="F41" s="20">
        <v>1071</v>
      </c>
      <c r="G41" s="21">
        <v>2102.7600000000002</v>
      </c>
      <c r="H41" s="21">
        <v>2102.7600000000002</v>
      </c>
      <c r="I41" s="21">
        <v>2252055.9600000004</v>
      </c>
    </row>
    <row r="42" spans="1:9" x14ac:dyDescent="0.25">
      <c r="A42" s="48"/>
      <c r="B42" s="45"/>
      <c r="C42" s="61"/>
      <c r="D42" s="18" t="s">
        <v>74</v>
      </c>
      <c r="E42" s="19" t="s">
        <v>75</v>
      </c>
      <c r="F42" s="20">
        <v>139</v>
      </c>
      <c r="G42" s="21">
        <v>2063.8200000000002</v>
      </c>
      <c r="H42" s="21">
        <v>2063.8200000000002</v>
      </c>
      <c r="I42" s="21">
        <v>286870.98000000004</v>
      </c>
    </row>
    <row r="43" spans="1:9" ht="24" x14ac:dyDescent="0.25">
      <c r="A43" s="48"/>
      <c r="B43" s="45"/>
      <c r="C43" s="61"/>
      <c r="D43" s="18" t="s">
        <v>88</v>
      </c>
      <c r="E43" s="19" t="s">
        <v>89</v>
      </c>
      <c r="F43" s="20">
        <v>10</v>
      </c>
      <c r="G43" s="21">
        <v>2881.56</v>
      </c>
      <c r="H43" s="21">
        <v>2881.56</v>
      </c>
      <c r="I43" s="21">
        <v>28815.599999999999</v>
      </c>
    </row>
    <row r="44" spans="1:9" x14ac:dyDescent="0.25">
      <c r="A44" s="48"/>
      <c r="B44" s="49"/>
      <c r="C44" s="50" t="s">
        <v>313</v>
      </c>
      <c r="D44" s="50"/>
      <c r="E44" s="50"/>
      <c r="F44" s="51">
        <v>1235</v>
      </c>
      <c r="G44" s="52"/>
      <c r="H44" s="52"/>
      <c r="I44" s="52">
        <v>2602788.5400000005</v>
      </c>
    </row>
    <row r="45" spans="1:9" x14ac:dyDescent="0.25">
      <c r="A45" s="53">
        <v>5</v>
      </c>
      <c r="B45" s="54">
        <v>430037</v>
      </c>
      <c r="C45" s="43" t="s">
        <v>314</v>
      </c>
      <c r="D45" s="18" t="s">
        <v>18</v>
      </c>
      <c r="E45" s="19" t="s">
        <v>19</v>
      </c>
      <c r="F45" s="20">
        <v>20</v>
      </c>
      <c r="G45" s="21">
        <v>2336.4</v>
      </c>
      <c r="H45" s="21">
        <v>2336.4</v>
      </c>
      <c r="I45" s="62">
        <v>46728</v>
      </c>
    </row>
    <row r="46" spans="1:9" ht="36" x14ac:dyDescent="0.25">
      <c r="A46" s="55"/>
      <c r="B46" s="56"/>
      <c r="C46" s="46"/>
      <c r="D46" s="18" t="s">
        <v>20</v>
      </c>
      <c r="E46" s="19" t="s">
        <v>21</v>
      </c>
      <c r="F46" s="20">
        <v>2</v>
      </c>
      <c r="G46" s="21"/>
      <c r="H46" s="21">
        <v>3687.27</v>
      </c>
      <c r="I46" s="21">
        <v>7374.54</v>
      </c>
    </row>
    <row r="47" spans="1:9" x14ac:dyDescent="0.25">
      <c r="A47" s="55"/>
      <c r="B47" s="56"/>
      <c r="C47" s="46"/>
      <c r="D47" s="18" t="s">
        <v>24</v>
      </c>
      <c r="E47" s="19" t="s">
        <v>25</v>
      </c>
      <c r="F47" s="20">
        <v>29</v>
      </c>
      <c r="G47" s="21">
        <v>2336.4</v>
      </c>
      <c r="H47" s="21">
        <v>2336.4</v>
      </c>
      <c r="I47" s="21">
        <v>67755.600000000006</v>
      </c>
    </row>
    <row r="48" spans="1:9" ht="36" x14ac:dyDescent="0.25">
      <c r="A48" s="55"/>
      <c r="B48" s="56"/>
      <c r="C48" s="46"/>
      <c r="D48" s="18" t="s">
        <v>26</v>
      </c>
      <c r="E48" s="19" t="s">
        <v>27</v>
      </c>
      <c r="F48" s="20">
        <v>116</v>
      </c>
      <c r="G48" s="21">
        <v>4672.8</v>
      </c>
      <c r="H48" s="21">
        <v>3687.27</v>
      </c>
      <c r="I48" s="21">
        <v>511493.37</v>
      </c>
    </row>
    <row r="49" spans="1:9" ht="24" x14ac:dyDescent="0.25">
      <c r="A49" s="55"/>
      <c r="B49" s="56"/>
      <c r="C49" s="46"/>
      <c r="D49" s="18" t="s">
        <v>28</v>
      </c>
      <c r="E49" s="19" t="s">
        <v>29</v>
      </c>
      <c r="F49" s="20">
        <v>157</v>
      </c>
      <c r="G49" s="21">
        <v>2336.4</v>
      </c>
      <c r="H49" s="21">
        <v>2336.4</v>
      </c>
      <c r="I49" s="21">
        <v>366814.8</v>
      </c>
    </row>
    <row r="50" spans="1:9" ht="24" x14ac:dyDescent="0.25">
      <c r="A50" s="55"/>
      <c r="B50" s="56"/>
      <c r="C50" s="46"/>
      <c r="D50" s="18" t="s">
        <v>30</v>
      </c>
      <c r="E50" s="19" t="s">
        <v>31</v>
      </c>
      <c r="F50" s="20">
        <v>14</v>
      </c>
      <c r="G50" s="21">
        <v>4672.8</v>
      </c>
      <c r="H50" s="21">
        <v>3687.27</v>
      </c>
      <c r="I50" s="21">
        <v>60491.55</v>
      </c>
    </row>
    <row r="51" spans="1:9" x14ac:dyDescent="0.25">
      <c r="A51" s="55"/>
      <c r="B51" s="56"/>
      <c r="C51" s="46"/>
      <c r="D51" s="18" t="s">
        <v>36</v>
      </c>
      <c r="E51" s="19" t="s">
        <v>37</v>
      </c>
      <c r="F51" s="20">
        <v>93</v>
      </c>
      <c r="G51" s="21">
        <v>2336.4</v>
      </c>
      <c r="H51" s="21">
        <v>2336.4</v>
      </c>
      <c r="I51" s="21">
        <v>217285.2</v>
      </c>
    </row>
    <row r="52" spans="1:9" x14ac:dyDescent="0.25">
      <c r="A52" s="55"/>
      <c r="B52" s="56"/>
      <c r="C52" s="46"/>
      <c r="D52" s="18" t="s">
        <v>42</v>
      </c>
      <c r="E52" s="19" t="s">
        <v>43</v>
      </c>
      <c r="F52" s="20">
        <v>7</v>
      </c>
      <c r="G52" s="21">
        <v>2336.4</v>
      </c>
      <c r="H52" s="21">
        <v>2336.4</v>
      </c>
      <c r="I52" s="21">
        <v>16354.800000000001</v>
      </c>
    </row>
    <row r="53" spans="1:9" x14ac:dyDescent="0.25">
      <c r="A53" s="55"/>
      <c r="B53" s="56"/>
      <c r="C53" s="46"/>
      <c r="D53" s="18" t="s">
        <v>46</v>
      </c>
      <c r="E53" s="19" t="s">
        <v>47</v>
      </c>
      <c r="F53" s="20">
        <v>124</v>
      </c>
      <c r="G53" s="21">
        <v>2336.4</v>
      </c>
      <c r="H53" s="21">
        <v>2336.4</v>
      </c>
      <c r="I53" s="21">
        <v>289713.60000000003</v>
      </c>
    </row>
    <row r="54" spans="1:9" ht="24" x14ac:dyDescent="0.25">
      <c r="A54" s="55"/>
      <c r="B54" s="56"/>
      <c r="C54" s="46"/>
      <c r="D54" s="18" t="s">
        <v>50</v>
      </c>
      <c r="E54" s="19" t="s">
        <v>51</v>
      </c>
      <c r="F54" s="20">
        <v>26</v>
      </c>
      <c r="G54" s="21">
        <v>4672.8</v>
      </c>
      <c r="H54" s="21">
        <v>3687.27</v>
      </c>
      <c r="I54" s="21">
        <v>107695.38</v>
      </c>
    </row>
    <row r="55" spans="1:9" ht="36" x14ac:dyDescent="0.25">
      <c r="A55" s="55"/>
      <c r="B55" s="56"/>
      <c r="C55" s="46"/>
      <c r="D55" s="18" t="s">
        <v>54</v>
      </c>
      <c r="E55" s="19" t="s">
        <v>55</v>
      </c>
      <c r="F55" s="20">
        <v>97</v>
      </c>
      <c r="G55" s="21">
        <v>4672.8</v>
      </c>
      <c r="H55" s="21">
        <v>3687.27</v>
      </c>
      <c r="I55" s="21">
        <v>422710.17</v>
      </c>
    </row>
    <row r="56" spans="1:9" x14ac:dyDescent="0.25">
      <c r="A56" s="55"/>
      <c r="B56" s="56"/>
      <c r="C56" s="46"/>
      <c r="D56" s="18" t="s">
        <v>56</v>
      </c>
      <c r="E56" s="19" t="s">
        <v>57</v>
      </c>
      <c r="F56" s="20">
        <v>784</v>
      </c>
      <c r="G56" s="21">
        <v>2336.4</v>
      </c>
      <c r="H56" s="21">
        <v>2336.4</v>
      </c>
      <c r="I56" s="21">
        <v>1831737.6</v>
      </c>
    </row>
    <row r="57" spans="1:9" x14ac:dyDescent="0.25">
      <c r="A57" s="55"/>
      <c r="B57" s="56"/>
      <c r="C57" s="46"/>
      <c r="D57" s="18" t="s">
        <v>58</v>
      </c>
      <c r="E57" s="19" t="s">
        <v>59</v>
      </c>
      <c r="F57" s="20">
        <v>30</v>
      </c>
      <c r="G57" s="21">
        <v>2336.4</v>
      </c>
      <c r="H57" s="21">
        <v>2336.4</v>
      </c>
      <c r="I57" s="21">
        <v>70092</v>
      </c>
    </row>
    <row r="58" spans="1:9" ht="24" x14ac:dyDescent="0.25">
      <c r="A58" s="55"/>
      <c r="B58" s="56"/>
      <c r="C58" s="46"/>
      <c r="D58" s="18" t="s">
        <v>64</v>
      </c>
      <c r="E58" s="19" t="s">
        <v>65</v>
      </c>
      <c r="F58" s="20">
        <v>10</v>
      </c>
      <c r="G58" s="21">
        <v>2336.4</v>
      </c>
      <c r="H58" s="21">
        <v>2336.4</v>
      </c>
      <c r="I58" s="21">
        <v>23364</v>
      </c>
    </row>
    <row r="59" spans="1:9" ht="24" x14ac:dyDescent="0.25">
      <c r="A59" s="55"/>
      <c r="B59" s="56"/>
      <c r="C59" s="46"/>
      <c r="D59" s="18" t="s">
        <v>66</v>
      </c>
      <c r="E59" s="19" t="s">
        <v>67</v>
      </c>
      <c r="F59" s="20">
        <v>15</v>
      </c>
      <c r="G59" s="21">
        <v>4439.16</v>
      </c>
      <c r="H59" s="21">
        <v>3475.59</v>
      </c>
      <c r="I59" s="21">
        <v>61769.55</v>
      </c>
    </row>
    <row r="60" spans="1:9" x14ac:dyDescent="0.25">
      <c r="A60" s="55"/>
      <c r="B60" s="56"/>
      <c r="C60" s="46"/>
      <c r="D60" s="18" t="s">
        <v>68</v>
      </c>
      <c r="E60" s="19" t="s">
        <v>69</v>
      </c>
      <c r="F60" s="20">
        <v>10</v>
      </c>
      <c r="G60" s="21">
        <v>2336.4</v>
      </c>
      <c r="H60" s="21">
        <v>2336.4</v>
      </c>
      <c r="I60" s="21">
        <v>23364</v>
      </c>
    </row>
    <row r="61" spans="1:9" ht="24" x14ac:dyDescent="0.25">
      <c r="A61" s="55"/>
      <c r="B61" s="56"/>
      <c r="C61" s="46"/>
      <c r="D61" s="18" t="s">
        <v>70</v>
      </c>
      <c r="E61" s="19" t="s">
        <v>71</v>
      </c>
      <c r="F61" s="20">
        <v>10</v>
      </c>
      <c r="G61" s="21">
        <v>4672.8</v>
      </c>
      <c r="H61" s="21">
        <v>3687.27</v>
      </c>
      <c r="I61" s="21">
        <v>42785.880000000005</v>
      </c>
    </row>
    <row r="62" spans="1:9" x14ac:dyDescent="0.25">
      <c r="A62" s="55"/>
      <c r="B62" s="56"/>
      <c r="C62" s="46"/>
      <c r="D62" s="18" t="s">
        <v>72</v>
      </c>
      <c r="E62" s="19" t="s">
        <v>73</v>
      </c>
      <c r="F62" s="20">
        <v>29</v>
      </c>
      <c r="G62" s="21">
        <v>2336.4</v>
      </c>
      <c r="H62" s="21">
        <v>2336.4</v>
      </c>
      <c r="I62" s="21">
        <v>67755.600000000006</v>
      </c>
    </row>
    <row r="63" spans="1:9" x14ac:dyDescent="0.25">
      <c r="A63" s="55"/>
      <c r="B63" s="56"/>
      <c r="C63" s="46"/>
      <c r="D63" s="18" t="s">
        <v>74</v>
      </c>
      <c r="E63" s="19" t="s">
        <v>75</v>
      </c>
      <c r="F63" s="20">
        <v>290</v>
      </c>
      <c r="G63" s="21">
        <v>2063.8200000000002</v>
      </c>
      <c r="H63" s="21">
        <v>2063.8200000000002</v>
      </c>
      <c r="I63" s="21">
        <v>598507.80000000005</v>
      </c>
    </row>
    <row r="64" spans="1:9" ht="24" x14ac:dyDescent="0.25">
      <c r="A64" s="55"/>
      <c r="B64" s="56"/>
      <c r="C64" s="46"/>
      <c r="D64" s="18" t="s">
        <v>76</v>
      </c>
      <c r="E64" s="19" t="s">
        <v>77</v>
      </c>
      <c r="F64" s="20">
        <v>17</v>
      </c>
      <c r="G64" s="21">
        <v>4672.8</v>
      </c>
      <c r="H64" s="21">
        <v>3687.27</v>
      </c>
      <c r="I64" s="21">
        <v>72538.89</v>
      </c>
    </row>
    <row r="65" spans="1:9" ht="24" x14ac:dyDescent="0.25">
      <c r="A65" s="55"/>
      <c r="B65" s="56"/>
      <c r="C65" s="46"/>
      <c r="D65" s="18" t="s">
        <v>78</v>
      </c>
      <c r="E65" s="19" t="s">
        <v>79</v>
      </c>
      <c r="F65" s="20">
        <v>53</v>
      </c>
      <c r="G65" s="21">
        <v>4672.8</v>
      </c>
      <c r="H65" s="21">
        <v>3687.27</v>
      </c>
      <c r="I65" s="21">
        <v>225976.74000000002</v>
      </c>
    </row>
    <row r="66" spans="1:9" x14ac:dyDescent="0.25">
      <c r="A66" s="55"/>
      <c r="B66" s="56"/>
      <c r="C66" s="46"/>
      <c r="D66" s="18" t="s">
        <v>80</v>
      </c>
      <c r="E66" s="19" t="s">
        <v>81</v>
      </c>
      <c r="F66" s="20">
        <v>100</v>
      </c>
      <c r="G66" s="21">
        <v>2336.4</v>
      </c>
      <c r="H66" s="21">
        <v>2336.4</v>
      </c>
      <c r="I66" s="21">
        <v>233640</v>
      </c>
    </row>
    <row r="67" spans="1:9" x14ac:dyDescent="0.25">
      <c r="A67" s="55"/>
      <c r="B67" s="56"/>
      <c r="C67" s="46"/>
      <c r="D67" s="18" t="s">
        <v>82</v>
      </c>
      <c r="E67" s="19" t="s">
        <v>83</v>
      </c>
      <c r="F67" s="20">
        <v>18</v>
      </c>
      <c r="G67" s="21">
        <v>2336.4</v>
      </c>
      <c r="H67" s="21">
        <v>2336.4</v>
      </c>
      <c r="I67" s="21">
        <v>42055.200000000004</v>
      </c>
    </row>
    <row r="68" spans="1:9" ht="24" x14ac:dyDescent="0.25">
      <c r="A68" s="55"/>
      <c r="B68" s="56"/>
      <c r="C68" s="46"/>
      <c r="D68" s="18" t="s">
        <v>84</v>
      </c>
      <c r="E68" s="19" t="s">
        <v>85</v>
      </c>
      <c r="F68" s="20">
        <v>217</v>
      </c>
      <c r="G68" s="21">
        <v>4672.8</v>
      </c>
      <c r="H68" s="21">
        <v>3687.27</v>
      </c>
      <c r="I68" s="21">
        <v>926285.42999999993</v>
      </c>
    </row>
    <row r="69" spans="1:9" ht="24" x14ac:dyDescent="0.25">
      <c r="A69" s="55"/>
      <c r="B69" s="56"/>
      <c r="C69" s="46"/>
      <c r="D69" s="18" t="s">
        <v>88</v>
      </c>
      <c r="E69" s="19" t="s">
        <v>89</v>
      </c>
      <c r="F69" s="20">
        <v>127</v>
      </c>
      <c r="G69" s="21">
        <v>2881.56</v>
      </c>
      <c r="H69" s="21">
        <v>2881.56</v>
      </c>
      <c r="I69" s="21">
        <v>365958.12</v>
      </c>
    </row>
    <row r="70" spans="1:9" ht="36" x14ac:dyDescent="0.25">
      <c r="A70" s="55"/>
      <c r="B70" s="56"/>
      <c r="C70" s="47"/>
      <c r="D70" s="18" t="s">
        <v>90</v>
      </c>
      <c r="E70" s="19" t="s">
        <v>91</v>
      </c>
      <c r="F70" s="20">
        <v>283</v>
      </c>
      <c r="G70" s="21">
        <v>5062.2</v>
      </c>
      <c r="H70" s="21">
        <v>4110.62</v>
      </c>
      <c r="I70" s="21">
        <v>1323170.8999999999</v>
      </c>
    </row>
    <row r="71" spans="1:9" x14ac:dyDescent="0.25">
      <c r="A71" s="57"/>
      <c r="B71" s="56"/>
      <c r="C71" s="50" t="s">
        <v>315</v>
      </c>
      <c r="D71" s="50"/>
      <c r="E71" s="50"/>
      <c r="F71" s="51">
        <v>2678</v>
      </c>
      <c r="G71" s="52"/>
      <c r="H71" s="52"/>
      <c r="I71" s="52">
        <v>8023418.7199999988</v>
      </c>
    </row>
    <row r="72" spans="1:9" ht="24" x14ac:dyDescent="0.25">
      <c r="A72" s="53">
        <v>6</v>
      </c>
      <c r="B72" s="42">
        <v>430038</v>
      </c>
      <c r="C72" s="60" t="s">
        <v>316</v>
      </c>
      <c r="D72" s="18" t="s">
        <v>14</v>
      </c>
      <c r="E72" s="19" t="s">
        <v>15</v>
      </c>
      <c r="F72" s="20">
        <v>2</v>
      </c>
      <c r="G72" s="21">
        <v>2336.4</v>
      </c>
      <c r="H72" s="21">
        <v>2336.4</v>
      </c>
      <c r="I72" s="21">
        <v>4672.8</v>
      </c>
    </row>
    <row r="73" spans="1:9" x14ac:dyDescent="0.25">
      <c r="A73" s="55"/>
      <c r="B73" s="45"/>
      <c r="C73" s="61"/>
      <c r="D73" s="18" t="s">
        <v>16</v>
      </c>
      <c r="E73" s="19" t="s">
        <v>17</v>
      </c>
      <c r="F73" s="20">
        <v>1</v>
      </c>
      <c r="G73" s="21"/>
      <c r="H73" s="21">
        <v>3687.27</v>
      </c>
      <c r="I73" s="21">
        <v>3687.27</v>
      </c>
    </row>
    <row r="74" spans="1:9" x14ac:dyDescent="0.25">
      <c r="A74" s="55"/>
      <c r="B74" s="45"/>
      <c r="C74" s="61"/>
      <c r="D74" s="18" t="s">
        <v>18</v>
      </c>
      <c r="E74" s="19" t="s">
        <v>19</v>
      </c>
      <c r="F74" s="20">
        <v>2</v>
      </c>
      <c r="G74" s="21">
        <v>2336.4</v>
      </c>
      <c r="H74" s="21">
        <v>2336.4</v>
      </c>
      <c r="I74" s="21">
        <v>4672.8</v>
      </c>
    </row>
    <row r="75" spans="1:9" ht="36" x14ac:dyDescent="0.25">
      <c r="A75" s="55"/>
      <c r="B75" s="45"/>
      <c r="C75" s="61"/>
      <c r="D75" s="18" t="s">
        <v>20</v>
      </c>
      <c r="E75" s="19" t="s">
        <v>21</v>
      </c>
      <c r="F75" s="20">
        <v>1</v>
      </c>
      <c r="G75" s="21"/>
      <c r="H75" s="21">
        <v>3687.27</v>
      </c>
      <c r="I75" s="21">
        <v>3687.27</v>
      </c>
    </row>
    <row r="76" spans="1:9" x14ac:dyDescent="0.25">
      <c r="A76" s="55"/>
      <c r="B76" s="45"/>
      <c r="C76" s="61"/>
      <c r="D76" s="18" t="s">
        <v>22</v>
      </c>
      <c r="E76" s="19" t="s">
        <v>23</v>
      </c>
      <c r="F76" s="20">
        <v>2</v>
      </c>
      <c r="G76" s="21">
        <v>2336.4</v>
      </c>
      <c r="H76" s="21">
        <v>2336.4</v>
      </c>
      <c r="I76" s="21">
        <v>4672.8</v>
      </c>
    </row>
    <row r="77" spans="1:9" x14ac:dyDescent="0.25">
      <c r="A77" s="55"/>
      <c r="B77" s="45"/>
      <c r="C77" s="61"/>
      <c r="D77" s="18" t="s">
        <v>24</v>
      </c>
      <c r="E77" s="19" t="s">
        <v>25</v>
      </c>
      <c r="F77" s="20">
        <v>3</v>
      </c>
      <c r="G77" s="21">
        <v>2336.4</v>
      </c>
      <c r="H77" s="21">
        <v>2336.4</v>
      </c>
      <c r="I77" s="21">
        <v>7009.2000000000007</v>
      </c>
    </row>
    <row r="78" spans="1:9" ht="36" x14ac:dyDescent="0.25">
      <c r="A78" s="55"/>
      <c r="B78" s="45"/>
      <c r="C78" s="61"/>
      <c r="D78" s="18" t="s">
        <v>26</v>
      </c>
      <c r="E78" s="19" t="s">
        <v>27</v>
      </c>
      <c r="F78" s="20">
        <v>1</v>
      </c>
      <c r="G78" s="21"/>
      <c r="H78" s="21">
        <v>3687.27</v>
      </c>
      <c r="I78" s="21">
        <v>3687.27</v>
      </c>
    </row>
    <row r="79" spans="1:9" ht="24" x14ac:dyDescent="0.25">
      <c r="A79" s="55"/>
      <c r="B79" s="45"/>
      <c r="C79" s="61"/>
      <c r="D79" s="18" t="s">
        <v>28</v>
      </c>
      <c r="E79" s="19" t="s">
        <v>29</v>
      </c>
      <c r="F79" s="20">
        <v>2</v>
      </c>
      <c r="G79" s="21">
        <v>2336.4</v>
      </c>
      <c r="H79" s="21">
        <v>2336.4</v>
      </c>
      <c r="I79" s="21">
        <v>4672.8</v>
      </c>
    </row>
    <row r="80" spans="1:9" ht="24" x14ac:dyDescent="0.25">
      <c r="A80" s="55"/>
      <c r="B80" s="45"/>
      <c r="C80" s="61"/>
      <c r="D80" s="18" t="s">
        <v>30</v>
      </c>
      <c r="E80" s="19" t="s">
        <v>31</v>
      </c>
      <c r="F80" s="20">
        <v>2</v>
      </c>
      <c r="G80" s="21"/>
      <c r="H80" s="21">
        <v>3687.27</v>
      </c>
      <c r="I80" s="21">
        <v>7374.54</v>
      </c>
    </row>
    <row r="81" spans="1:9" x14ac:dyDescent="0.25">
      <c r="A81" s="55"/>
      <c r="B81" s="45"/>
      <c r="C81" s="61"/>
      <c r="D81" s="18" t="s">
        <v>32</v>
      </c>
      <c r="E81" s="19" t="s">
        <v>33</v>
      </c>
      <c r="F81" s="20">
        <v>3</v>
      </c>
      <c r="G81" s="21">
        <v>2336.4</v>
      </c>
      <c r="H81" s="21">
        <v>2336.4</v>
      </c>
      <c r="I81" s="21">
        <v>7009.2000000000007</v>
      </c>
    </row>
    <row r="82" spans="1:9" x14ac:dyDescent="0.25">
      <c r="A82" s="55"/>
      <c r="B82" s="45"/>
      <c r="C82" s="61"/>
      <c r="D82" s="18" t="s">
        <v>34</v>
      </c>
      <c r="E82" s="19" t="s">
        <v>35</v>
      </c>
      <c r="F82" s="20">
        <v>3</v>
      </c>
      <c r="G82" s="21">
        <v>2336.4</v>
      </c>
      <c r="H82" s="21">
        <v>2336.4</v>
      </c>
      <c r="I82" s="21">
        <v>7009.2000000000007</v>
      </c>
    </row>
    <row r="83" spans="1:9" x14ac:dyDescent="0.25">
      <c r="A83" s="55"/>
      <c r="B83" s="45"/>
      <c r="C83" s="61"/>
      <c r="D83" s="18" t="s">
        <v>36</v>
      </c>
      <c r="E83" s="19" t="s">
        <v>37</v>
      </c>
      <c r="F83" s="20">
        <v>3</v>
      </c>
      <c r="G83" s="21">
        <v>2336.4</v>
      </c>
      <c r="H83" s="21">
        <v>2336.4</v>
      </c>
      <c r="I83" s="21">
        <v>7009.2000000000007</v>
      </c>
    </row>
    <row r="84" spans="1:9" x14ac:dyDescent="0.25">
      <c r="A84" s="55"/>
      <c r="B84" s="45"/>
      <c r="C84" s="61"/>
      <c r="D84" s="18" t="s">
        <v>38</v>
      </c>
      <c r="E84" s="19" t="s">
        <v>39</v>
      </c>
      <c r="F84" s="20">
        <v>2</v>
      </c>
      <c r="G84" s="21">
        <v>2336.4</v>
      </c>
      <c r="H84" s="21">
        <v>2336.4</v>
      </c>
      <c r="I84" s="21">
        <v>4672.8</v>
      </c>
    </row>
    <row r="85" spans="1:9" x14ac:dyDescent="0.25">
      <c r="A85" s="55"/>
      <c r="B85" s="45"/>
      <c r="C85" s="61"/>
      <c r="D85" s="18" t="s">
        <v>40</v>
      </c>
      <c r="E85" s="19" t="s">
        <v>41</v>
      </c>
      <c r="F85" s="20">
        <v>2</v>
      </c>
      <c r="G85" s="21">
        <v>2336.4</v>
      </c>
      <c r="H85" s="21">
        <v>2336.4</v>
      </c>
      <c r="I85" s="21">
        <v>4672.8</v>
      </c>
    </row>
    <row r="86" spans="1:9" x14ac:dyDescent="0.25">
      <c r="A86" s="55"/>
      <c r="B86" s="45"/>
      <c r="C86" s="61"/>
      <c r="D86" s="18" t="s">
        <v>42</v>
      </c>
      <c r="E86" s="19" t="s">
        <v>43</v>
      </c>
      <c r="F86" s="20">
        <v>2</v>
      </c>
      <c r="G86" s="21">
        <v>2336.4</v>
      </c>
      <c r="H86" s="21">
        <v>2336.4</v>
      </c>
      <c r="I86" s="21">
        <v>4672.8</v>
      </c>
    </row>
    <row r="87" spans="1:9" ht="24" x14ac:dyDescent="0.25">
      <c r="A87" s="55"/>
      <c r="B87" s="45"/>
      <c r="C87" s="61"/>
      <c r="D87" s="18" t="s">
        <v>44</v>
      </c>
      <c r="E87" s="19" t="s">
        <v>45</v>
      </c>
      <c r="F87" s="20">
        <v>1</v>
      </c>
      <c r="G87" s="21"/>
      <c r="H87" s="21">
        <v>3687.27</v>
      </c>
      <c r="I87" s="21">
        <v>3687.27</v>
      </c>
    </row>
    <row r="88" spans="1:9" x14ac:dyDescent="0.25">
      <c r="A88" s="55"/>
      <c r="B88" s="45"/>
      <c r="C88" s="61"/>
      <c r="D88" s="18" t="s">
        <v>46</v>
      </c>
      <c r="E88" s="19" t="s">
        <v>47</v>
      </c>
      <c r="F88" s="20">
        <v>2</v>
      </c>
      <c r="G88" s="21">
        <v>2336.4</v>
      </c>
      <c r="H88" s="21">
        <v>2336.4</v>
      </c>
      <c r="I88" s="21">
        <v>4672.8</v>
      </c>
    </row>
    <row r="89" spans="1:9" x14ac:dyDescent="0.25">
      <c r="A89" s="55"/>
      <c r="B89" s="45"/>
      <c r="C89" s="61"/>
      <c r="D89" s="18" t="s">
        <v>48</v>
      </c>
      <c r="E89" s="19" t="s">
        <v>49</v>
      </c>
      <c r="F89" s="20">
        <v>2</v>
      </c>
      <c r="G89" s="21">
        <v>2336.4</v>
      </c>
      <c r="H89" s="21">
        <v>2336.4</v>
      </c>
      <c r="I89" s="21">
        <v>4672.8</v>
      </c>
    </row>
    <row r="90" spans="1:9" ht="24" x14ac:dyDescent="0.25">
      <c r="A90" s="55"/>
      <c r="B90" s="45"/>
      <c r="C90" s="61"/>
      <c r="D90" s="18" t="s">
        <v>50</v>
      </c>
      <c r="E90" s="19" t="s">
        <v>51</v>
      </c>
      <c r="F90" s="20">
        <v>1</v>
      </c>
      <c r="G90" s="21"/>
      <c r="H90" s="21">
        <v>3687.27</v>
      </c>
      <c r="I90" s="21">
        <v>3687.27</v>
      </c>
    </row>
    <row r="91" spans="1:9" x14ac:dyDescent="0.25">
      <c r="A91" s="55"/>
      <c r="B91" s="45"/>
      <c r="C91" s="61"/>
      <c r="D91" s="18" t="s">
        <v>52</v>
      </c>
      <c r="E91" s="19" t="s">
        <v>53</v>
      </c>
      <c r="F91" s="20">
        <v>31</v>
      </c>
      <c r="G91" s="21">
        <v>2102.7600000000002</v>
      </c>
      <c r="H91" s="21">
        <v>2102.7600000000002</v>
      </c>
      <c r="I91" s="21">
        <v>65185.560000000005</v>
      </c>
    </row>
    <row r="92" spans="1:9" ht="36" x14ac:dyDescent="0.25">
      <c r="A92" s="55"/>
      <c r="B92" s="45"/>
      <c r="C92" s="61"/>
      <c r="D92" s="18" t="s">
        <v>54</v>
      </c>
      <c r="E92" s="19" t="s">
        <v>55</v>
      </c>
      <c r="F92" s="20">
        <v>22</v>
      </c>
      <c r="G92" s="21">
        <v>4672.8</v>
      </c>
      <c r="H92" s="21">
        <v>3687.27</v>
      </c>
      <c r="I92" s="21">
        <v>93931.83</v>
      </c>
    </row>
    <row r="93" spans="1:9" x14ac:dyDescent="0.25">
      <c r="A93" s="55"/>
      <c r="B93" s="45"/>
      <c r="C93" s="61"/>
      <c r="D93" s="18" t="s">
        <v>56</v>
      </c>
      <c r="E93" s="19" t="s">
        <v>57</v>
      </c>
      <c r="F93" s="20">
        <v>3</v>
      </c>
      <c r="G93" s="21">
        <v>2336.4</v>
      </c>
      <c r="H93" s="21">
        <v>2336.4</v>
      </c>
      <c r="I93" s="21">
        <v>7009.2000000000007</v>
      </c>
    </row>
    <row r="94" spans="1:9" x14ac:dyDescent="0.25">
      <c r="A94" s="55"/>
      <c r="B94" s="45"/>
      <c r="C94" s="61"/>
      <c r="D94" s="18" t="s">
        <v>58</v>
      </c>
      <c r="E94" s="19" t="s">
        <v>59</v>
      </c>
      <c r="F94" s="20">
        <v>2</v>
      </c>
      <c r="G94" s="21">
        <v>2336.4</v>
      </c>
      <c r="H94" s="21">
        <v>2336.4</v>
      </c>
      <c r="I94" s="21">
        <v>4672.8</v>
      </c>
    </row>
    <row r="95" spans="1:9" ht="24" x14ac:dyDescent="0.25">
      <c r="A95" s="55"/>
      <c r="B95" s="45"/>
      <c r="C95" s="61"/>
      <c r="D95" s="18" t="s">
        <v>60</v>
      </c>
      <c r="E95" s="19" t="s">
        <v>61</v>
      </c>
      <c r="F95" s="20">
        <v>2</v>
      </c>
      <c r="G95" s="21">
        <v>2336.4</v>
      </c>
      <c r="H95" s="21">
        <v>2336.4</v>
      </c>
      <c r="I95" s="21">
        <v>4672.8</v>
      </c>
    </row>
    <row r="96" spans="1:9" x14ac:dyDescent="0.25">
      <c r="A96" s="55"/>
      <c r="B96" s="45"/>
      <c r="C96" s="61"/>
      <c r="D96" s="18" t="s">
        <v>62</v>
      </c>
      <c r="E96" s="19" t="s">
        <v>63</v>
      </c>
      <c r="F96" s="20">
        <v>2</v>
      </c>
      <c r="G96" s="21">
        <v>2336.4</v>
      </c>
      <c r="H96" s="21">
        <v>2336.4</v>
      </c>
      <c r="I96" s="21">
        <v>4672.8</v>
      </c>
    </row>
    <row r="97" spans="1:9" ht="24" x14ac:dyDescent="0.25">
      <c r="A97" s="55"/>
      <c r="B97" s="45"/>
      <c r="C97" s="61"/>
      <c r="D97" s="18" t="s">
        <v>64</v>
      </c>
      <c r="E97" s="19" t="s">
        <v>65</v>
      </c>
      <c r="F97" s="20">
        <v>1</v>
      </c>
      <c r="G97" s="21">
        <v>2336.4</v>
      </c>
      <c r="H97" s="21">
        <v>2336.4</v>
      </c>
      <c r="I97" s="21">
        <v>2336.4</v>
      </c>
    </row>
    <row r="98" spans="1:9" ht="24" x14ac:dyDescent="0.25">
      <c r="A98" s="55"/>
      <c r="B98" s="45"/>
      <c r="C98" s="61"/>
      <c r="D98" s="18" t="s">
        <v>66</v>
      </c>
      <c r="E98" s="19" t="s">
        <v>67</v>
      </c>
      <c r="F98" s="20">
        <v>1</v>
      </c>
      <c r="G98" s="21"/>
      <c r="H98" s="21">
        <v>3475.59</v>
      </c>
      <c r="I98" s="21">
        <v>3475.59</v>
      </c>
    </row>
    <row r="99" spans="1:9" x14ac:dyDescent="0.25">
      <c r="A99" s="55"/>
      <c r="B99" s="45"/>
      <c r="C99" s="61"/>
      <c r="D99" s="18" t="s">
        <v>68</v>
      </c>
      <c r="E99" s="19" t="s">
        <v>69</v>
      </c>
      <c r="F99" s="20">
        <v>1</v>
      </c>
      <c r="G99" s="21">
        <v>2336.4</v>
      </c>
      <c r="H99" s="21">
        <v>2336.4</v>
      </c>
      <c r="I99" s="21">
        <v>2336.4</v>
      </c>
    </row>
    <row r="100" spans="1:9" ht="24" x14ac:dyDescent="0.25">
      <c r="A100" s="55"/>
      <c r="B100" s="45"/>
      <c r="C100" s="61"/>
      <c r="D100" s="18" t="s">
        <v>70</v>
      </c>
      <c r="E100" s="19" t="s">
        <v>71</v>
      </c>
      <c r="F100" s="20">
        <v>1</v>
      </c>
      <c r="G100" s="21"/>
      <c r="H100" s="21">
        <v>3687.27</v>
      </c>
      <c r="I100" s="21">
        <v>3687.27</v>
      </c>
    </row>
    <row r="101" spans="1:9" x14ac:dyDescent="0.25">
      <c r="A101" s="55"/>
      <c r="B101" s="45"/>
      <c r="C101" s="61"/>
      <c r="D101" s="18" t="s">
        <v>72</v>
      </c>
      <c r="E101" s="19" t="s">
        <v>73</v>
      </c>
      <c r="F101" s="20">
        <v>4</v>
      </c>
      <c r="G101" s="21">
        <v>2336.4</v>
      </c>
      <c r="H101" s="21">
        <v>2336.4</v>
      </c>
      <c r="I101" s="21">
        <v>9345.6</v>
      </c>
    </row>
    <row r="102" spans="1:9" x14ac:dyDescent="0.25">
      <c r="A102" s="55"/>
      <c r="B102" s="45"/>
      <c r="C102" s="61"/>
      <c r="D102" s="18" t="s">
        <v>74</v>
      </c>
      <c r="E102" s="19" t="s">
        <v>75</v>
      </c>
      <c r="F102" s="20">
        <v>82</v>
      </c>
      <c r="G102" s="21">
        <v>2063.8200000000002</v>
      </c>
      <c r="H102" s="21">
        <v>2063.8200000000002</v>
      </c>
      <c r="I102" s="21">
        <v>169233.24000000002</v>
      </c>
    </row>
    <row r="103" spans="1:9" ht="24" x14ac:dyDescent="0.25">
      <c r="A103" s="55"/>
      <c r="B103" s="45"/>
      <c r="C103" s="61"/>
      <c r="D103" s="18" t="s">
        <v>76</v>
      </c>
      <c r="E103" s="19" t="s">
        <v>77</v>
      </c>
      <c r="F103" s="20">
        <v>2</v>
      </c>
      <c r="G103" s="21">
        <v>4672.8</v>
      </c>
      <c r="H103" s="21">
        <v>3687.27</v>
      </c>
      <c r="I103" s="21">
        <v>8360.07</v>
      </c>
    </row>
    <row r="104" spans="1:9" ht="24" x14ac:dyDescent="0.25">
      <c r="A104" s="55"/>
      <c r="B104" s="45"/>
      <c r="C104" s="61"/>
      <c r="D104" s="18" t="s">
        <v>78</v>
      </c>
      <c r="E104" s="19" t="s">
        <v>79</v>
      </c>
      <c r="F104" s="20">
        <v>1</v>
      </c>
      <c r="G104" s="21"/>
      <c r="H104" s="21">
        <v>3687.27</v>
      </c>
      <c r="I104" s="21">
        <v>3687.27</v>
      </c>
    </row>
    <row r="105" spans="1:9" x14ac:dyDescent="0.25">
      <c r="A105" s="55"/>
      <c r="B105" s="45"/>
      <c r="C105" s="61"/>
      <c r="D105" s="18" t="s">
        <v>80</v>
      </c>
      <c r="E105" s="19" t="s">
        <v>81</v>
      </c>
      <c r="F105" s="20">
        <v>72</v>
      </c>
      <c r="G105" s="21">
        <v>2336.4</v>
      </c>
      <c r="H105" s="21">
        <v>2336.4</v>
      </c>
      <c r="I105" s="21">
        <v>168220.80000000002</v>
      </c>
    </row>
    <row r="106" spans="1:9" x14ac:dyDescent="0.25">
      <c r="A106" s="55"/>
      <c r="B106" s="45"/>
      <c r="C106" s="61"/>
      <c r="D106" s="18" t="s">
        <v>82</v>
      </c>
      <c r="E106" s="19" t="s">
        <v>83</v>
      </c>
      <c r="F106" s="20">
        <v>2</v>
      </c>
      <c r="G106" s="21">
        <v>2336.4</v>
      </c>
      <c r="H106" s="21">
        <v>2336.4</v>
      </c>
      <c r="I106" s="21">
        <v>4672.8</v>
      </c>
    </row>
    <row r="107" spans="1:9" ht="24" x14ac:dyDescent="0.25">
      <c r="A107" s="55"/>
      <c r="B107" s="45"/>
      <c r="C107" s="61"/>
      <c r="D107" s="18" t="s">
        <v>84</v>
      </c>
      <c r="E107" s="19" t="s">
        <v>85</v>
      </c>
      <c r="F107" s="20">
        <v>1</v>
      </c>
      <c r="G107" s="21"/>
      <c r="H107" s="21">
        <v>3687.27</v>
      </c>
      <c r="I107" s="21">
        <v>3687.27</v>
      </c>
    </row>
    <row r="108" spans="1:9" x14ac:dyDescent="0.25">
      <c r="A108" s="55"/>
      <c r="B108" s="45"/>
      <c r="C108" s="61"/>
      <c r="D108" s="18" t="s">
        <v>86</v>
      </c>
      <c r="E108" s="19" t="s">
        <v>87</v>
      </c>
      <c r="F108" s="20">
        <v>2</v>
      </c>
      <c r="G108" s="21">
        <v>2336.4</v>
      </c>
      <c r="H108" s="21">
        <v>2336.4</v>
      </c>
      <c r="I108" s="21">
        <v>4672.8</v>
      </c>
    </row>
    <row r="109" spans="1:9" ht="24" x14ac:dyDescent="0.25">
      <c r="A109" s="55"/>
      <c r="B109" s="45"/>
      <c r="C109" s="61"/>
      <c r="D109" s="18" t="s">
        <v>88</v>
      </c>
      <c r="E109" s="19" t="s">
        <v>89</v>
      </c>
      <c r="F109" s="20">
        <v>2</v>
      </c>
      <c r="G109" s="21">
        <v>2881.56</v>
      </c>
      <c r="H109" s="21">
        <v>2881.56</v>
      </c>
      <c r="I109" s="21">
        <v>5763.12</v>
      </c>
    </row>
    <row r="110" spans="1:9" ht="36" x14ac:dyDescent="0.25">
      <c r="A110" s="55"/>
      <c r="B110" s="45"/>
      <c r="C110" s="61"/>
      <c r="D110" s="18" t="s">
        <v>90</v>
      </c>
      <c r="E110" s="19" t="s">
        <v>91</v>
      </c>
      <c r="F110" s="20">
        <v>14</v>
      </c>
      <c r="G110" s="21">
        <v>5062.2</v>
      </c>
      <c r="H110" s="21">
        <v>4110.62</v>
      </c>
      <c r="I110" s="21">
        <v>65161.32</v>
      </c>
    </row>
    <row r="111" spans="1:9" ht="24" x14ac:dyDescent="0.25">
      <c r="A111" s="55"/>
      <c r="B111" s="45"/>
      <c r="C111" s="61"/>
      <c r="D111" s="18" t="s">
        <v>92</v>
      </c>
      <c r="E111" s="19" t="s">
        <v>93</v>
      </c>
      <c r="F111" s="20">
        <v>2</v>
      </c>
      <c r="G111" s="21"/>
      <c r="H111" s="21">
        <v>4110.62</v>
      </c>
      <c r="I111" s="21">
        <v>8221.24</v>
      </c>
    </row>
    <row r="112" spans="1:9" ht="36" x14ac:dyDescent="0.25">
      <c r="A112" s="55"/>
      <c r="B112" s="45"/>
      <c r="C112" s="61"/>
      <c r="D112" s="18" t="s">
        <v>94</v>
      </c>
      <c r="E112" s="19" t="s">
        <v>95</v>
      </c>
      <c r="F112" s="20">
        <v>2</v>
      </c>
      <c r="G112" s="21"/>
      <c r="H112" s="21">
        <v>4110.62</v>
      </c>
      <c r="I112" s="21">
        <v>8221.24</v>
      </c>
    </row>
    <row r="113" spans="1:9" x14ac:dyDescent="0.25">
      <c r="A113" s="55"/>
      <c r="B113" s="45"/>
      <c r="C113" s="61"/>
      <c r="D113" s="18" t="s">
        <v>96</v>
      </c>
      <c r="E113" s="19" t="s">
        <v>97</v>
      </c>
      <c r="F113" s="20">
        <v>3</v>
      </c>
      <c r="G113" s="21">
        <v>2336.4</v>
      </c>
      <c r="H113" s="21">
        <v>2336.4</v>
      </c>
      <c r="I113" s="21">
        <v>7009.2000000000007</v>
      </c>
    </row>
    <row r="114" spans="1:9" ht="24" x14ac:dyDescent="0.25">
      <c r="A114" s="55"/>
      <c r="B114" s="45"/>
      <c r="C114" s="61"/>
      <c r="D114" s="18" t="s">
        <v>98</v>
      </c>
      <c r="E114" s="19" t="s">
        <v>99</v>
      </c>
      <c r="F114" s="20">
        <v>1</v>
      </c>
      <c r="G114" s="21"/>
      <c r="H114" s="21">
        <v>3687.27</v>
      </c>
      <c r="I114" s="21">
        <v>3687.27</v>
      </c>
    </row>
    <row r="115" spans="1:9" x14ac:dyDescent="0.25">
      <c r="A115" s="55"/>
      <c r="B115" s="45"/>
      <c r="C115" s="61"/>
      <c r="D115" s="18" t="s">
        <v>108</v>
      </c>
      <c r="E115" s="19" t="s">
        <v>109</v>
      </c>
      <c r="F115" s="20">
        <v>2</v>
      </c>
      <c r="G115" s="21">
        <v>2336.4</v>
      </c>
      <c r="H115" s="21">
        <v>2336.4</v>
      </c>
      <c r="I115" s="21">
        <v>4672.8</v>
      </c>
    </row>
    <row r="116" spans="1:9" x14ac:dyDescent="0.25">
      <c r="A116" s="57"/>
      <c r="B116" s="49"/>
      <c r="C116" s="63" t="s">
        <v>317</v>
      </c>
      <c r="D116" s="50"/>
      <c r="E116" s="50"/>
      <c r="F116" s="51">
        <v>295</v>
      </c>
      <c r="G116" s="52"/>
      <c r="H116" s="52"/>
      <c r="I116" s="52">
        <v>762499.58000000019</v>
      </c>
    </row>
    <row r="117" spans="1:9" x14ac:dyDescent="0.25">
      <c r="A117" s="59">
        <v>7</v>
      </c>
      <c r="B117" s="64">
        <v>430042</v>
      </c>
      <c r="C117" s="17" t="s">
        <v>318</v>
      </c>
      <c r="D117" s="18" t="s">
        <v>18</v>
      </c>
      <c r="E117" s="19" t="s">
        <v>19</v>
      </c>
      <c r="F117" s="20">
        <v>4</v>
      </c>
      <c r="G117" s="21">
        <v>2336.4</v>
      </c>
      <c r="H117" s="21">
        <v>2336.4</v>
      </c>
      <c r="I117" s="21">
        <v>9345.6</v>
      </c>
    </row>
    <row r="118" spans="1:9" ht="36" x14ac:dyDescent="0.25">
      <c r="A118" s="48"/>
      <c r="B118" s="65"/>
      <c r="C118" s="22"/>
      <c r="D118" s="18" t="s">
        <v>20</v>
      </c>
      <c r="E118" s="19" t="s">
        <v>21</v>
      </c>
      <c r="F118" s="20">
        <v>161</v>
      </c>
      <c r="G118" s="21">
        <v>4672.8</v>
      </c>
      <c r="H118" s="21">
        <v>3687.27</v>
      </c>
      <c r="I118" s="21">
        <v>686290.29</v>
      </c>
    </row>
    <row r="119" spans="1:9" x14ac:dyDescent="0.25">
      <c r="A119" s="48"/>
      <c r="B119" s="65"/>
      <c r="C119" s="22"/>
      <c r="D119" s="18" t="s">
        <v>22</v>
      </c>
      <c r="E119" s="19" t="s">
        <v>23</v>
      </c>
      <c r="F119" s="20">
        <v>10</v>
      </c>
      <c r="G119" s="21">
        <v>2336.4</v>
      </c>
      <c r="H119" s="21">
        <v>2336.4</v>
      </c>
      <c r="I119" s="21">
        <v>23364</v>
      </c>
    </row>
    <row r="120" spans="1:9" ht="36" x14ac:dyDescent="0.25">
      <c r="A120" s="48"/>
      <c r="B120" s="65"/>
      <c r="C120" s="22"/>
      <c r="D120" s="18" t="s">
        <v>26</v>
      </c>
      <c r="E120" s="19" t="s">
        <v>27</v>
      </c>
      <c r="F120" s="20">
        <v>22</v>
      </c>
      <c r="G120" s="21">
        <v>4672.8</v>
      </c>
      <c r="H120" s="21">
        <v>3687.27</v>
      </c>
      <c r="I120" s="21">
        <v>94917.36</v>
      </c>
    </row>
    <row r="121" spans="1:9" ht="24" x14ac:dyDescent="0.25">
      <c r="A121" s="48"/>
      <c r="B121" s="65"/>
      <c r="C121" s="22"/>
      <c r="D121" s="18" t="s">
        <v>28</v>
      </c>
      <c r="E121" s="19" t="s">
        <v>29</v>
      </c>
      <c r="F121" s="20">
        <v>7</v>
      </c>
      <c r="G121" s="21">
        <v>2336.4</v>
      </c>
      <c r="H121" s="21">
        <v>2336.4</v>
      </c>
      <c r="I121" s="21">
        <v>16354.800000000001</v>
      </c>
    </row>
    <row r="122" spans="1:9" x14ac:dyDescent="0.25">
      <c r="A122" s="48"/>
      <c r="B122" s="65"/>
      <c r="C122" s="22"/>
      <c r="D122" s="18" t="s">
        <v>34</v>
      </c>
      <c r="E122" s="19" t="s">
        <v>35</v>
      </c>
      <c r="F122" s="20">
        <v>820</v>
      </c>
      <c r="G122" s="21">
        <v>2336.4</v>
      </c>
      <c r="H122" s="21">
        <v>2336.4</v>
      </c>
      <c r="I122" s="21">
        <v>1915848</v>
      </c>
    </row>
    <row r="123" spans="1:9" ht="24" x14ac:dyDescent="0.25">
      <c r="A123" s="48"/>
      <c r="B123" s="65"/>
      <c r="C123" s="22"/>
      <c r="D123" s="18" t="s">
        <v>50</v>
      </c>
      <c r="E123" s="19" t="s">
        <v>51</v>
      </c>
      <c r="F123" s="20">
        <v>490</v>
      </c>
      <c r="G123" s="21">
        <v>4672.8</v>
      </c>
      <c r="H123" s="21">
        <v>3687.27</v>
      </c>
      <c r="I123" s="21">
        <v>2091580.47</v>
      </c>
    </row>
    <row r="124" spans="1:9" x14ac:dyDescent="0.25">
      <c r="A124" s="48"/>
      <c r="B124" s="65"/>
      <c r="C124" s="22"/>
      <c r="D124" s="18" t="s">
        <v>52</v>
      </c>
      <c r="E124" s="19" t="s">
        <v>53</v>
      </c>
      <c r="F124" s="20">
        <v>253</v>
      </c>
      <c r="G124" s="21">
        <v>2102.7600000000002</v>
      </c>
      <c r="H124" s="21">
        <v>2102.7600000000002</v>
      </c>
      <c r="I124" s="21">
        <v>531998.28</v>
      </c>
    </row>
    <row r="125" spans="1:9" ht="36" x14ac:dyDescent="0.25">
      <c r="A125" s="48"/>
      <c r="B125" s="65"/>
      <c r="C125" s="22"/>
      <c r="D125" s="18" t="s">
        <v>54</v>
      </c>
      <c r="E125" s="19" t="s">
        <v>55</v>
      </c>
      <c r="F125" s="20">
        <v>7417</v>
      </c>
      <c r="G125" s="21">
        <v>4672.8</v>
      </c>
      <c r="H125" s="21">
        <v>3687.27</v>
      </c>
      <c r="I125" s="21">
        <v>31399009.890000001</v>
      </c>
    </row>
    <row r="126" spans="1:9" ht="24" x14ac:dyDescent="0.25">
      <c r="A126" s="48"/>
      <c r="B126" s="65"/>
      <c r="C126" s="22"/>
      <c r="D126" s="18" t="s">
        <v>66</v>
      </c>
      <c r="E126" s="19" t="s">
        <v>67</v>
      </c>
      <c r="F126" s="20">
        <v>713</v>
      </c>
      <c r="G126" s="21">
        <v>4439.16</v>
      </c>
      <c r="H126" s="21">
        <v>3475.59</v>
      </c>
      <c r="I126" s="21">
        <v>2850033.69</v>
      </c>
    </row>
    <row r="127" spans="1:9" ht="24" x14ac:dyDescent="0.25">
      <c r="A127" s="48"/>
      <c r="B127" s="65"/>
      <c r="C127" s="22"/>
      <c r="D127" s="18" t="s">
        <v>70</v>
      </c>
      <c r="E127" s="19" t="s">
        <v>71</v>
      </c>
      <c r="F127" s="20">
        <v>1537</v>
      </c>
      <c r="G127" s="21">
        <v>4672.8</v>
      </c>
      <c r="H127" s="21">
        <v>3687.27</v>
      </c>
      <c r="I127" s="21">
        <v>6516860.8499999996</v>
      </c>
    </row>
    <row r="128" spans="1:9" x14ac:dyDescent="0.25">
      <c r="A128" s="48"/>
      <c r="B128" s="65"/>
      <c r="C128" s="22"/>
      <c r="D128" s="18" t="s">
        <v>74</v>
      </c>
      <c r="E128" s="19" t="s">
        <v>75</v>
      </c>
      <c r="F128" s="20">
        <v>15</v>
      </c>
      <c r="G128" s="21">
        <v>2063.8200000000002</v>
      </c>
      <c r="H128" s="21">
        <v>2063.8200000000002</v>
      </c>
      <c r="I128" s="21">
        <v>30957.300000000003</v>
      </c>
    </row>
    <row r="129" spans="1:9" ht="24" x14ac:dyDescent="0.25">
      <c r="A129" s="48"/>
      <c r="B129" s="65"/>
      <c r="C129" s="22"/>
      <c r="D129" s="18" t="s">
        <v>76</v>
      </c>
      <c r="E129" s="19" t="s">
        <v>77</v>
      </c>
      <c r="F129" s="20">
        <v>255</v>
      </c>
      <c r="G129" s="21">
        <v>4672.8</v>
      </c>
      <c r="H129" s="21">
        <v>3687.27</v>
      </c>
      <c r="I129" s="21">
        <v>1079213.58</v>
      </c>
    </row>
    <row r="130" spans="1:9" ht="24" x14ac:dyDescent="0.25">
      <c r="A130" s="48"/>
      <c r="B130" s="65"/>
      <c r="C130" s="22"/>
      <c r="D130" s="18" t="s">
        <v>78</v>
      </c>
      <c r="E130" s="19" t="s">
        <v>79</v>
      </c>
      <c r="F130" s="20">
        <v>3</v>
      </c>
      <c r="G130" s="21">
        <v>4672.8</v>
      </c>
      <c r="H130" s="21">
        <v>3687.27</v>
      </c>
      <c r="I130" s="21">
        <v>12047.34</v>
      </c>
    </row>
    <row r="131" spans="1:9" ht="24" x14ac:dyDescent="0.25">
      <c r="A131" s="48"/>
      <c r="B131" s="65"/>
      <c r="C131" s="22"/>
      <c r="D131" s="18" t="s">
        <v>88</v>
      </c>
      <c r="E131" s="19" t="s">
        <v>89</v>
      </c>
      <c r="F131" s="20">
        <v>70</v>
      </c>
      <c r="G131" s="21">
        <v>2881.56</v>
      </c>
      <c r="H131" s="21">
        <v>2881.56</v>
      </c>
      <c r="I131" s="21">
        <v>201709.19999999998</v>
      </c>
    </row>
    <row r="132" spans="1:9" ht="36" x14ac:dyDescent="0.25">
      <c r="A132" s="48"/>
      <c r="B132" s="65"/>
      <c r="C132" s="22"/>
      <c r="D132" s="18" t="s">
        <v>90</v>
      </c>
      <c r="E132" s="19" t="s">
        <v>91</v>
      </c>
      <c r="F132" s="20">
        <v>6932</v>
      </c>
      <c r="G132" s="21">
        <v>5062.2</v>
      </c>
      <c r="H132" s="21">
        <v>4110.62</v>
      </c>
      <c r="I132" s="21">
        <v>32143175.560000002</v>
      </c>
    </row>
    <row r="133" spans="1:9" ht="24" x14ac:dyDescent="0.25">
      <c r="A133" s="48"/>
      <c r="B133" s="65"/>
      <c r="C133" s="22"/>
      <c r="D133" s="18" t="s">
        <v>92</v>
      </c>
      <c r="E133" s="19" t="s">
        <v>93</v>
      </c>
      <c r="F133" s="20">
        <v>14</v>
      </c>
      <c r="G133" s="21">
        <v>5062.2</v>
      </c>
      <c r="H133" s="21">
        <v>4110.62</v>
      </c>
      <c r="I133" s="21">
        <v>64209.740000000005</v>
      </c>
    </row>
    <row r="134" spans="1:9" x14ac:dyDescent="0.25">
      <c r="A134" s="48"/>
      <c r="B134" s="65"/>
      <c r="C134" s="22"/>
      <c r="D134" s="18" t="s">
        <v>100</v>
      </c>
      <c r="E134" s="19" t="s">
        <v>101</v>
      </c>
      <c r="F134" s="20">
        <v>33</v>
      </c>
      <c r="G134" s="21">
        <v>4672.8</v>
      </c>
      <c r="H134" s="21">
        <v>3687.27</v>
      </c>
      <c r="I134" s="21">
        <v>135477.33000000002</v>
      </c>
    </row>
    <row r="135" spans="1:9" x14ac:dyDescent="0.25">
      <c r="A135" s="48"/>
      <c r="B135" s="65"/>
      <c r="C135" s="22"/>
      <c r="D135" s="18" t="s">
        <v>102</v>
      </c>
      <c r="E135" s="19" t="s">
        <v>103</v>
      </c>
      <c r="F135" s="20">
        <v>20</v>
      </c>
      <c r="G135" s="21">
        <v>2336.4</v>
      </c>
      <c r="H135" s="21">
        <v>2336.4</v>
      </c>
      <c r="I135" s="21">
        <v>46728</v>
      </c>
    </row>
    <row r="136" spans="1:9" ht="24" x14ac:dyDescent="0.25">
      <c r="A136" s="48"/>
      <c r="B136" s="65"/>
      <c r="C136" s="22"/>
      <c r="D136" s="18" t="s">
        <v>104</v>
      </c>
      <c r="E136" s="19" t="s">
        <v>105</v>
      </c>
      <c r="F136" s="20">
        <v>289</v>
      </c>
      <c r="G136" s="21">
        <v>2336.4</v>
      </c>
      <c r="H136" s="21">
        <v>2336.4</v>
      </c>
      <c r="I136" s="21">
        <v>675219.6</v>
      </c>
    </row>
    <row r="137" spans="1:9" ht="24" x14ac:dyDescent="0.25">
      <c r="A137" s="48"/>
      <c r="B137" s="65"/>
      <c r="C137" s="22"/>
      <c r="D137" s="18" t="s">
        <v>106</v>
      </c>
      <c r="E137" s="19" t="s">
        <v>107</v>
      </c>
      <c r="F137" s="20">
        <v>12</v>
      </c>
      <c r="G137" s="21">
        <v>2336.4</v>
      </c>
      <c r="H137" s="21">
        <v>2336.4</v>
      </c>
      <c r="I137" s="21">
        <v>28036.800000000003</v>
      </c>
    </row>
    <row r="138" spans="1:9" x14ac:dyDescent="0.25">
      <c r="A138" s="48"/>
      <c r="B138" s="65"/>
      <c r="C138" s="66" t="s">
        <v>319</v>
      </c>
      <c r="D138" s="50"/>
      <c r="E138" s="50"/>
      <c r="F138" s="51">
        <v>19077</v>
      </c>
      <c r="G138" s="52"/>
      <c r="H138" s="52"/>
      <c r="I138" s="52">
        <v>80552377.679999992</v>
      </c>
    </row>
    <row r="139" spans="1:9" ht="24" x14ac:dyDescent="0.25">
      <c r="A139" s="41">
        <v>8</v>
      </c>
      <c r="B139" s="67">
        <v>430047</v>
      </c>
      <c r="C139" s="17" t="s">
        <v>320</v>
      </c>
      <c r="D139" s="18" t="s">
        <v>18</v>
      </c>
      <c r="E139" s="19" t="s">
        <v>19</v>
      </c>
      <c r="F139" s="20">
        <v>5</v>
      </c>
      <c r="G139" s="21">
        <v>2336.4</v>
      </c>
      <c r="H139" s="21">
        <v>2336.4</v>
      </c>
      <c r="I139" s="21">
        <v>11682</v>
      </c>
    </row>
    <row r="140" spans="1:9" x14ac:dyDescent="0.25">
      <c r="A140" s="48"/>
      <c r="B140" s="65"/>
      <c r="C140" s="22"/>
      <c r="D140" s="18" t="s">
        <v>24</v>
      </c>
      <c r="E140" s="19" t="s">
        <v>25</v>
      </c>
      <c r="F140" s="20">
        <v>1</v>
      </c>
      <c r="G140" s="21">
        <v>2336.4</v>
      </c>
      <c r="H140" s="21">
        <v>2336.4</v>
      </c>
      <c r="I140" s="21">
        <v>2336.4</v>
      </c>
    </row>
    <row r="141" spans="1:9" ht="24" x14ac:dyDescent="0.25">
      <c r="A141" s="48"/>
      <c r="B141" s="65"/>
      <c r="C141" s="22"/>
      <c r="D141" s="18" t="s">
        <v>28</v>
      </c>
      <c r="E141" s="19" t="s">
        <v>29</v>
      </c>
      <c r="F141" s="20">
        <v>6</v>
      </c>
      <c r="G141" s="21">
        <v>2336.4</v>
      </c>
      <c r="H141" s="21">
        <v>2336.4</v>
      </c>
      <c r="I141" s="21">
        <v>14018.400000000001</v>
      </c>
    </row>
    <row r="142" spans="1:9" x14ac:dyDescent="0.25">
      <c r="A142" s="48"/>
      <c r="B142" s="65"/>
      <c r="C142" s="22"/>
      <c r="D142" s="18" t="s">
        <v>46</v>
      </c>
      <c r="E142" s="19" t="s">
        <v>47</v>
      </c>
      <c r="F142" s="20">
        <v>14</v>
      </c>
      <c r="G142" s="21">
        <v>2336.4</v>
      </c>
      <c r="H142" s="21">
        <v>2336.4</v>
      </c>
      <c r="I142" s="21">
        <v>32709.600000000002</v>
      </c>
    </row>
    <row r="143" spans="1:9" x14ac:dyDescent="0.25">
      <c r="A143" s="48"/>
      <c r="B143" s="65"/>
      <c r="C143" s="22"/>
      <c r="D143" s="18" t="s">
        <v>52</v>
      </c>
      <c r="E143" s="19" t="s">
        <v>53</v>
      </c>
      <c r="F143" s="20">
        <v>92</v>
      </c>
      <c r="G143" s="21">
        <v>2102.7600000000002</v>
      </c>
      <c r="H143" s="21">
        <v>2102.7600000000002</v>
      </c>
      <c r="I143" s="21">
        <v>193453.92</v>
      </c>
    </row>
    <row r="144" spans="1:9" x14ac:dyDescent="0.25">
      <c r="A144" s="48"/>
      <c r="B144" s="65"/>
      <c r="C144" s="22"/>
      <c r="D144" s="18" t="s">
        <v>74</v>
      </c>
      <c r="E144" s="19" t="s">
        <v>75</v>
      </c>
      <c r="F144" s="20">
        <v>53</v>
      </c>
      <c r="G144" s="21">
        <v>2063.8200000000002</v>
      </c>
      <c r="H144" s="21">
        <v>2063.8200000000002</v>
      </c>
      <c r="I144" s="21">
        <v>109382.46</v>
      </c>
    </row>
    <row r="145" spans="1:9" x14ac:dyDescent="0.25">
      <c r="A145" s="48"/>
      <c r="B145" s="65"/>
      <c r="C145" s="22"/>
      <c r="D145" s="18" t="s">
        <v>86</v>
      </c>
      <c r="E145" s="19" t="s">
        <v>87</v>
      </c>
      <c r="F145" s="20">
        <v>2</v>
      </c>
      <c r="G145" s="21">
        <v>2336.4</v>
      </c>
      <c r="H145" s="21">
        <v>2336.4</v>
      </c>
      <c r="I145" s="21">
        <v>4672.8</v>
      </c>
    </row>
    <row r="146" spans="1:9" ht="24" x14ac:dyDescent="0.25">
      <c r="A146" s="48"/>
      <c r="B146" s="65"/>
      <c r="C146" s="22"/>
      <c r="D146" s="18" t="s">
        <v>88</v>
      </c>
      <c r="E146" s="19" t="s">
        <v>89</v>
      </c>
      <c r="F146" s="20">
        <v>12</v>
      </c>
      <c r="G146" s="21">
        <v>2881.56</v>
      </c>
      <c r="H146" s="21">
        <v>2881.56</v>
      </c>
      <c r="I146" s="21">
        <v>34578.720000000001</v>
      </c>
    </row>
    <row r="147" spans="1:9" x14ac:dyDescent="0.25">
      <c r="A147" s="48"/>
      <c r="B147" s="65"/>
      <c r="C147" s="66" t="s">
        <v>321</v>
      </c>
      <c r="D147" s="50"/>
      <c r="E147" s="50"/>
      <c r="F147" s="51">
        <v>185</v>
      </c>
      <c r="G147" s="52"/>
      <c r="H147" s="52"/>
      <c r="I147" s="52">
        <v>402834.30000000005</v>
      </c>
    </row>
    <row r="148" spans="1:9" ht="24" x14ac:dyDescent="0.25">
      <c r="A148" s="41">
        <v>9</v>
      </c>
      <c r="B148" s="67">
        <v>430048</v>
      </c>
      <c r="C148" s="17" t="s">
        <v>322</v>
      </c>
      <c r="D148" s="18" t="s">
        <v>22</v>
      </c>
      <c r="E148" s="19" t="s">
        <v>23</v>
      </c>
      <c r="F148" s="20">
        <v>10</v>
      </c>
      <c r="G148" s="21">
        <v>2336.4</v>
      </c>
      <c r="H148" s="21">
        <v>2336.4</v>
      </c>
      <c r="I148" s="21">
        <v>23364</v>
      </c>
    </row>
    <row r="149" spans="1:9" x14ac:dyDescent="0.25">
      <c r="B149" s="65"/>
      <c r="C149" s="22"/>
      <c r="D149" s="18" t="s">
        <v>24</v>
      </c>
      <c r="E149" s="19" t="s">
        <v>25</v>
      </c>
      <c r="F149" s="20">
        <v>13</v>
      </c>
      <c r="G149" s="21">
        <v>2336.4</v>
      </c>
      <c r="H149" s="21">
        <v>2336.4</v>
      </c>
      <c r="I149" s="21">
        <v>30373.200000000001</v>
      </c>
    </row>
    <row r="150" spans="1:9" ht="24" x14ac:dyDescent="0.25">
      <c r="A150" s="48"/>
      <c r="B150" s="65"/>
      <c r="C150" s="22"/>
      <c r="D150" s="18" t="s">
        <v>28</v>
      </c>
      <c r="E150" s="19" t="s">
        <v>29</v>
      </c>
      <c r="F150" s="20">
        <v>16</v>
      </c>
      <c r="G150" s="21">
        <v>2336.4</v>
      </c>
      <c r="H150" s="21">
        <v>2336.4</v>
      </c>
      <c r="I150" s="21">
        <v>37382.400000000001</v>
      </c>
    </row>
    <row r="151" spans="1:9" x14ac:dyDescent="0.25">
      <c r="A151" s="48"/>
      <c r="B151" s="65"/>
      <c r="C151" s="22"/>
      <c r="D151" s="18" t="s">
        <v>32</v>
      </c>
      <c r="E151" s="19" t="s">
        <v>33</v>
      </c>
      <c r="F151" s="20">
        <v>7</v>
      </c>
      <c r="G151" s="21">
        <v>2336.4</v>
      </c>
      <c r="H151" s="21">
        <v>2336.4</v>
      </c>
      <c r="I151" s="21">
        <v>16354.800000000001</v>
      </c>
    </row>
    <row r="152" spans="1:9" x14ac:dyDescent="0.25">
      <c r="A152" s="48"/>
      <c r="B152" s="65"/>
      <c r="C152" s="22"/>
      <c r="D152" s="18" t="s">
        <v>34</v>
      </c>
      <c r="E152" s="19" t="s">
        <v>35</v>
      </c>
      <c r="F152" s="20">
        <v>13</v>
      </c>
      <c r="G152" s="21">
        <v>2336.4</v>
      </c>
      <c r="H152" s="21">
        <v>2336.4</v>
      </c>
      <c r="I152" s="21">
        <v>30373.200000000001</v>
      </c>
    </row>
    <row r="153" spans="1:9" x14ac:dyDescent="0.25">
      <c r="A153" s="48"/>
      <c r="B153" s="65"/>
      <c r="C153" s="22"/>
      <c r="D153" s="18" t="s">
        <v>36</v>
      </c>
      <c r="E153" s="19" t="s">
        <v>37</v>
      </c>
      <c r="F153" s="20">
        <v>55</v>
      </c>
      <c r="G153" s="21">
        <v>2336.4</v>
      </c>
      <c r="H153" s="21">
        <v>2336.4</v>
      </c>
      <c r="I153" s="21">
        <v>128502</v>
      </c>
    </row>
    <row r="154" spans="1:9" x14ac:dyDescent="0.25">
      <c r="A154" s="48"/>
      <c r="B154" s="65"/>
      <c r="C154" s="22"/>
      <c r="D154" s="18" t="s">
        <v>52</v>
      </c>
      <c r="E154" s="19" t="s">
        <v>53</v>
      </c>
      <c r="F154" s="20">
        <v>15</v>
      </c>
      <c r="G154" s="21">
        <v>2102.7600000000002</v>
      </c>
      <c r="H154" s="21">
        <v>2102.7600000000002</v>
      </c>
      <c r="I154" s="21">
        <v>31541.4</v>
      </c>
    </row>
    <row r="155" spans="1:9" x14ac:dyDescent="0.25">
      <c r="A155" s="48"/>
      <c r="B155" s="65"/>
      <c r="C155" s="22"/>
      <c r="D155" s="18" t="s">
        <v>56</v>
      </c>
      <c r="E155" s="19" t="s">
        <v>57</v>
      </c>
      <c r="F155" s="20">
        <v>5</v>
      </c>
      <c r="G155" s="21">
        <v>2336.4</v>
      </c>
      <c r="H155" s="21">
        <v>2336.4</v>
      </c>
      <c r="I155" s="21">
        <v>11682</v>
      </c>
    </row>
    <row r="156" spans="1:9" ht="24" x14ac:dyDescent="0.25">
      <c r="A156" s="48"/>
      <c r="B156" s="65"/>
      <c r="C156" s="22"/>
      <c r="D156" s="18" t="s">
        <v>64</v>
      </c>
      <c r="E156" s="19" t="s">
        <v>65</v>
      </c>
      <c r="F156" s="20">
        <v>6</v>
      </c>
      <c r="G156" s="21">
        <v>2336.4</v>
      </c>
      <c r="H156" s="21">
        <v>2336.4</v>
      </c>
      <c r="I156" s="21">
        <v>14018.400000000001</v>
      </c>
    </row>
    <row r="157" spans="1:9" x14ac:dyDescent="0.25">
      <c r="A157" s="48"/>
      <c r="B157" s="65"/>
      <c r="C157" s="22"/>
      <c r="D157" s="18" t="s">
        <v>74</v>
      </c>
      <c r="E157" s="19" t="s">
        <v>75</v>
      </c>
      <c r="F157" s="20">
        <v>16</v>
      </c>
      <c r="G157" s="21">
        <v>2063.8200000000002</v>
      </c>
      <c r="H157" s="21">
        <v>2063.8200000000002</v>
      </c>
      <c r="I157" s="21">
        <v>33021.120000000003</v>
      </c>
    </row>
    <row r="158" spans="1:9" ht="24" x14ac:dyDescent="0.25">
      <c r="A158" s="48"/>
      <c r="B158" s="65"/>
      <c r="C158" s="22"/>
      <c r="D158" s="18" t="s">
        <v>88</v>
      </c>
      <c r="E158" s="19" t="s">
        <v>89</v>
      </c>
      <c r="F158" s="20">
        <v>7</v>
      </c>
      <c r="G158" s="21">
        <v>2881.56</v>
      </c>
      <c r="H158" s="21">
        <v>2881.56</v>
      </c>
      <c r="I158" s="21">
        <v>20170.919999999998</v>
      </c>
    </row>
    <row r="159" spans="1:9" x14ac:dyDescent="0.25">
      <c r="A159" s="48"/>
      <c r="B159" s="65"/>
      <c r="C159" s="66" t="s">
        <v>323</v>
      </c>
      <c r="D159" s="50"/>
      <c r="E159" s="50"/>
      <c r="F159" s="51">
        <v>163</v>
      </c>
      <c r="G159" s="52"/>
      <c r="H159" s="52"/>
      <c r="I159" s="52">
        <v>376783.44</v>
      </c>
    </row>
    <row r="160" spans="1:9" ht="24" x14ac:dyDescent="0.25">
      <c r="A160" s="41">
        <v>10</v>
      </c>
      <c r="B160" s="67">
        <v>430135</v>
      </c>
      <c r="C160" s="17" t="s">
        <v>324</v>
      </c>
      <c r="D160" s="18" t="s">
        <v>28</v>
      </c>
      <c r="E160" s="19" t="s">
        <v>29</v>
      </c>
      <c r="F160" s="20">
        <v>3</v>
      </c>
      <c r="G160" s="21">
        <v>2336.4</v>
      </c>
      <c r="H160" s="21">
        <v>2336.4</v>
      </c>
      <c r="I160" s="21">
        <v>7009.2000000000007</v>
      </c>
    </row>
    <row r="161" spans="1:9" x14ac:dyDescent="0.25">
      <c r="B161" s="65"/>
      <c r="C161" s="22"/>
      <c r="D161" s="18" t="s">
        <v>36</v>
      </c>
      <c r="E161" s="19" t="s">
        <v>37</v>
      </c>
      <c r="F161" s="20">
        <v>14</v>
      </c>
      <c r="G161" s="21">
        <v>2336.4</v>
      </c>
      <c r="H161" s="21">
        <v>2336.4</v>
      </c>
      <c r="I161" s="21">
        <v>32709.600000000002</v>
      </c>
    </row>
    <row r="162" spans="1:9" x14ac:dyDescent="0.25">
      <c r="A162" s="48"/>
      <c r="B162" s="65"/>
      <c r="C162" s="22"/>
      <c r="D162" s="18" t="s">
        <v>46</v>
      </c>
      <c r="E162" s="19" t="s">
        <v>47</v>
      </c>
      <c r="F162" s="20">
        <v>145</v>
      </c>
      <c r="G162" s="21">
        <v>2336.4</v>
      </c>
      <c r="H162" s="21">
        <v>2336.4</v>
      </c>
      <c r="I162" s="21">
        <v>338778</v>
      </c>
    </row>
    <row r="163" spans="1:9" x14ac:dyDescent="0.25">
      <c r="A163" s="48"/>
      <c r="B163" s="65"/>
      <c r="C163" s="22"/>
      <c r="D163" s="18" t="s">
        <v>52</v>
      </c>
      <c r="E163" s="19" t="s">
        <v>53</v>
      </c>
      <c r="F163" s="20">
        <v>801</v>
      </c>
      <c r="G163" s="21">
        <v>2102.7600000000002</v>
      </c>
      <c r="H163" s="21">
        <v>2102.7600000000002</v>
      </c>
      <c r="I163" s="21">
        <v>1684310.7600000002</v>
      </c>
    </row>
    <row r="164" spans="1:9" ht="36" x14ac:dyDescent="0.25">
      <c r="A164" s="48"/>
      <c r="B164" s="65"/>
      <c r="C164" s="22"/>
      <c r="D164" s="18" t="s">
        <v>54</v>
      </c>
      <c r="E164" s="19" t="s">
        <v>55</v>
      </c>
      <c r="F164" s="20">
        <v>166</v>
      </c>
      <c r="G164" s="21">
        <v>4672.8</v>
      </c>
      <c r="H164" s="21">
        <v>3687.27</v>
      </c>
      <c r="I164" s="21">
        <v>706697.70000000007</v>
      </c>
    </row>
    <row r="165" spans="1:9" x14ac:dyDescent="0.25">
      <c r="A165" s="48"/>
      <c r="B165" s="65"/>
      <c r="C165" s="22"/>
      <c r="D165" s="18" t="s">
        <v>74</v>
      </c>
      <c r="E165" s="19" t="s">
        <v>75</v>
      </c>
      <c r="F165" s="20">
        <v>1595</v>
      </c>
      <c r="G165" s="21">
        <v>2063.8200000000002</v>
      </c>
      <c r="H165" s="21">
        <v>2063.8200000000002</v>
      </c>
      <c r="I165" s="21">
        <v>3291792.9000000004</v>
      </c>
    </row>
    <row r="166" spans="1:9" ht="24" x14ac:dyDescent="0.25">
      <c r="A166" s="48"/>
      <c r="B166" s="65"/>
      <c r="C166" s="22"/>
      <c r="D166" s="18" t="s">
        <v>76</v>
      </c>
      <c r="E166" s="19" t="s">
        <v>77</v>
      </c>
      <c r="F166" s="20">
        <v>8</v>
      </c>
      <c r="G166" s="21">
        <v>4672.8</v>
      </c>
      <c r="H166" s="21">
        <v>3687.27</v>
      </c>
      <c r="I166" s="21">
        <v>32454.75</v>
      </c>
    </row>
    <row r="167" spans="1:9" ht="24" x14ac:dyDescent="0.25">
      <c r="A167" s="48"/>
      <c r="B167" s="65"/>
      <c r="C167" s="22"/>
      <c r="D167" s="18" t="s">
        <v>78</v>
      </c>
      <c r="E167" s="19" t="s">
        <v>79</v>
      </c>
      <c r="F167" s="20">
        <v>4</v>
      </c>
      <c r="G167" s="21">
        <v>4672.8</v>
      </c>
      <c r="H167" s="21">
        <v>3687.27</v>
      </c>
      <c r="I167" s="21">
        <v>15734.61</v>
      </c>
    </row>
    <row r="168" spans="1:9" x14ac:dyDescent="0.25">
      <c r="A168" s="48"/>
      <c r="B168" s="65"/>
      <c r="C168" s="22"/>
      <c r="D168" s="18" t="s">
        <v>80</v>
      </c>
      <c r="E168" s="19" t="s">
        <v>81</v>
      </c>
      <c r="F168" s="20">
        <v>93</v>
      </c>
      <c r="G168" s="21">
        <v>2336.4</v>
      </c>
      <c r="H168" s="21">
        <v>2336.4</v>
      </c>
      <c r="I168" s="21">
        <v>217285.2</v>
      </c>
    </row>
    <row r="169" spans="1:9" ht="24" x14ac:dyDescent="0.25">
      <c r="A169" s="48"/>
      <c r="B169" s="65"/>
      <c r="C169" s="22"/>
      <c r="D169" s="18" t="s">
        <v>84</v>
      </c>
      <c r="E169" s="19" t="s">
        <v>85</v>
      </c>
      <c r="F169" s="20">
        <v>3</v>
      </c>
      <c r="G169" s="21">
        <v>4672.8</v>
      </c>
      <c r="H169" s="21">
        <v>3687.27</v>
      </c>
      <c r="I169" s="21">
        <v>12047.34</v>
      </c>
    </row>
    <row r="170" spans="1:9" ht="24" x14ac:dyDescent="0.25">
      <c r="A170" s="48"/>
      <c r="B170" s="65"/>
      <c r="C170" s="22"/>
      <c r="D170" s="18" t="s">
        <v>88</v>
      </c>
      <c r="E170" s="19" t="s">
        <v>89</v>
      </c>
      <c r="F170" s="20">
        <v>5</v>
      </c>
      <c r="G170" s="21">
        <v>2881.56</v>
      </c>
      <c r="H170" s="21">
        <v>2881.56</v>
      </c>
      <c r="I170" s="21">
        <v>14407.8</v>
      </c>
    </row>
    <row r="171" spans="1:9" ht="36" x14ac:dyDescent="0.25">
      <c r="A171" s="48"/>
      <c r="B171" s="65"/>
      <c r="C171" s="22"/>
      <c r="D171" s="18" t="s">
        <v>90</v>
      </c>
      <c r="E171" s="19" t="s">
        <v>91</v>
      </c>
      <c r="F171" s="20">
        <v>328</v>
      </c>
      <c r="G171" s="21">
        <v>5062.2</v>
      </c>
      <c r="H171" s="21">
        <v>4110.62</v>
      </c>
      <c r="I171" s="21">
        <v>1529083.56</v>
      </c>
    </row>
    <row r="172" spans="1:9" ht="24" x14ac:dyDescent="0.25">
      <c r="A172" s="48"/>
      <c r="B172" s="65"/>
      <c r="C172" s="22"/>
      <c r="D172" s="18" t="s">
        <v>98</v>
      </c>
      <c r="E172" s="19" t="s">
        <v>99</v>
      </c>
      <c r="F172" s="20">
        <v>2</v>
      </c>
      <c r="G172" s="21"/>
      <c r="H172" s="21">
        <v>3687.27</v>
      </c>
      <c r="I172" s="21">
        <v>7374.54</v>
      </c>
    </row>
    <row r="173" spans="1:9" x14ac:dyDescent="0.25">
      <c r="A173" s="48"/>
      <c r="B173" s="65"/>
      <c r="C173" s="50" t="s">
        <v>325</v>
      </c>
      <c r="D173" s="50"/>
      <c r="E173" s="50"/>
      <c r="F173" s="51">
        <v>3167</v>
      </c>
      <c r="G173" s="52"/>
      <c r="H173" s="52"/>
      <c r="I173" s="52">
        <v>7889685.96</v>
      </c>
    </row>
    <row r="174" spans="1:9" x14ac:dyDescent="0.25">
      <c r="A174" s="41">
        <v>11</v>
      </c>
      <c r="B174" s="42">
        <v>430141</v>
      </c>
      <c r="C174" s="60" t="s">
        <v>326</v>
      </c>
      <c r="D174" s="18" t="s">
        <v>32</v>
      </c>
      <c r="E174" s="19" t="s">
        <v>33</v>
      </c>
      <c r="F174" s="20">
        <v>7</v>
      </c>
      <c r="G174" s="21">
        <v>2336.4</v>
      </c>
      <c r="H174" s="21">
        <v>2336.4</v>
      </c>
      <c r="I174" s="21">
        <v>16354.800000000001</v>
      </c>
    </row>
    <row r="175" spans="1:9" x14ac:dyDescent="0.25">
      <c r="B175" s="45"/>
      <c r="C175" s="61"/>
      <c r="D175" s="18" t="s">
        <v>36</v>
      </c>
      <c r="E175" s="19" t="s">
        <v>37</v>
      </c>
      <c r="F175" s="20">
        <v>3</v>
      </c>
      <c r="G175" s="21">
        <v>2336.4</v>
      </c>
      <c r="H175" s="21">
        <v>2336.4</v>
      </c>
      <c r="I175" s="21">
        <v>7009.2000000000007</v>
      </c>
    </row>
    <row r="176" spans="1:9" x14ac:dyDescent="0.25">
      <c r="A176" s="48"/>
      <c r="B176" s="45"/>
      <c r="C176" s="61"/>
      <c r="D176" s="18" t="s">
        <v>46</v>
      </c>
      <c r="E176" s="19" t="s">
        <v>47</v>
      </c>
      <c r="F176" s="20">
        <v>10</v>
      </c>
      <c r="G176" s="21">
        <v>2336.4</v>
      </c>
      <c r="H176" s="21">
        <v>2336.4</v>
      </c>
      <c r="I176" s="21">
        <v>23364</v>
      </c>
    </row>
    <row r="177" spans="1:9" x14ac:dyDescent="0.25">
      <c r="A177" s="48"/>
      <c r="B177" s="45"/>
      <c r="C177" s="61"/>
      <c r="D177" s="18" t="s">
        <v>52</v>
      </c>
      <c r="E177" s="19" t="s">
        <v>53</v>
      </c>
      <c r="F177" s="20">
        <v>120</v>
      </c>
      <c r="G177" s="21">
        <v>2102.7600000000002</v>
      </c>
      <c r="H177" s="21">
        <v>2102.7600000000002</v>
      </c>
      <c r="I177" s="21">
        <v>252331.2</v>
      </c>
    </row>
    <row r="178" spans="1:9" x14ac:dyDescent="0.25">
      <c r="A178" s="48"/>
      <c r="B178" s="45"/>
      <c r="C178" s="61"/>
      <c r="D178" s="18" t="s">
        <v>74</v>
      </c>
      <c r="E178" s="19" t="s">
        <v>75</v>
      </c>
      <c r="F178" s="20">
        <v>140</v>
      </c>
      <c r="G178" s="21">
        <v>2063.8200000000002</v>
      </c>
      <c r="H178" s="21">
        <v>2063.8200000000002</v>
      </c>
      <c r="I178" s="21">
        <v>288934.80000000005</v>
      </c>
    </row>
    <row r="179" spans="1:9" x14ac:dyDescent="0.25">
      <c r="A179" s="48"/>
      <c r="B179" s="45"/>
      <c r="C179" s="61"/>
      <c r="D179" s="18" t="s">
        <v>80</v>
      </c>
      <c r="E179" s="19" t="s">
        <v>81</v>
      </c>
      <c r="F179" s="20">
        <v>5</v>
      </c>
      <c r="G179" s="21">
        <v>2336.4</v>
      </c>
      <c r="H179" s="21">
        <v>2336.4</v>
      </c>
      <c r="I179" s="21">
        <v>11682</v>
      </c>
    </row>
    <row r="180" spans="1:9" x14ac:dyDescent="0.25">
      <c r="A180" s="48"/>
      <c r="B180" s="45"/>
      <c r="C180" s="61"/>
      <c r="D180" s="18" t="s">
        <v>86</v>
      </c>
      <c r="E180" s="19" t="s">
        <v>87</v>
      </c>
      <c r="F180" s="20">
        <v>25</v>
      </c>
      <c r="G180" s="21">
        <v>2336.4</v>
      </c>
      <c r="H180" s="21">
        <v>2336.4</v>
      </c>
      <c r="I180" s="21">
        <v>58410</v>
      </c>
    </row>
    <row r="181" spans="1:9" ht="24" x14ac:dyDescent="0.25">
      <c r="A181" s="48"/>
      <c r="B181" s="45"/>
      <c r="C181" s="61"/>
      <c r="D181" s="18" t="s">
        <v>88</v>
      </c>
      <c r="E181" s="19" t="s">
        <v>89</v>
      </c>
      <c r="F181" s="20">
        <v>10</v>
      </c>
      <c r="G181" s="21">
        <v>2881.56</v>
      </c>
      <c r="H181" s="21">
        <v>2881.56</v>
      </c>
      <c r="I181" s="21">
        <v>28815.599999999999</v>
      </c>
    </row>
    <row r="182" spans="1:9" x14ac:dyDescent="0.25">
      <c r="A182" s="48"/>
      <c r="B182" s="49"/>
      <c r="C182" s="50" t="s">
        <v>327</v>
      </c>
      <c r="D182" s="50"/>
      <c r="E182" s="50"/>
      <c r="F182" s="51">
        <v>320</v>
      </c>
      <c r="G182" s="52"/>
      <c r="H182" s="52"/>
      <c r="I182" s="52">
        <v>686901.6</v>
      </c>
    </row>
    <row r="183" spans="1:9" x14ac:dyDescent="0.25">
      <c r="A183" s="53">
        <v>12</v>
      </c>
      <c r="B183" s="42">
        <v>430167</v>
      </c>
      <c r="C183" s="68" t="s">
        <v>328</v>
      </c>
      <c r="D183" s="18" t="s">
        <v>14</v>
      </c>
      <c r="E183" s="19" t="s">
        <v>15</v>
      </c>
      <c r="F183" s="20">
        <v>14</v>
      </c>
      <c r="G183" s="21">
        <v>2336.4</v>
      </c>
      <c r="H183" s="21">
        <v>2336.4</v>
      </c>
      <c r="I183" s="21">
        <v>32709.600000000002</v>
      </c>
    </row>
    <row r="184" spans="1:9" ht="24" x14ac:dyDescent="0.25">
      <c r="A184" s="69"/>
      <c r="B184" s="45"/>
      <c r="C184" s="70"/>
      <c r="D184" s="18" t="s">
        <v>28</v>
      </c>
      <c r="E184" s="19" t="s">
        <v>29</v>
      </c>
      <c r="F184" s="20">
        <v>38</v>
      </c>
      <c r="G184" s="21">
        <v>2336.4</v>
      </c>
      <c r="H184" s="21">
        <v>2336.4</v>
      </c>
      <c r="I184" s="21">
        <v>88783.2</v>
      </c>
    </row>
    <row r="185" spans="1:9" x14ac:dyDescent="0.25">
      <c r="A185" s="55"/>
      <c r="B185" s="45"/>
      <c r="C185" s="70"/>
      <c r="D185" s="18" t="s">
        <v>34</v>
      </c>
      <c r="E185" s="19" t="s">
        <v>35</v>
      </c>
      <c r="F185" s="20">
        <v>16</v>
      </c>
      <c r="G185" s="21">
        <v>2336.4</v>
      </c>
      <c r="H185" s="21">
        <v>2336.4</v>
      </c>
      <c r="I185" s="21">
        <v>37382.400000000001</v>
      </c>
    </row>
    <row r="186" spans="1:9" x14ac:dyDescent="0.25">
      <c r="A186" s="55"/>
      <c r="B186" s="45"/>
      <c r="C186" s="70"/>
      <c r="D186" s="18" t="s">
        <v>36</v>
      </c>
      <c r="E186" s="19" t="s">
        <v>37</v>
      </c>
      <c r="F186" s="20">
        <v>31</v>
      </c>
      <c r="G186" s="21">
        <v>2336.4</v>
      </c>
      <c r="H186" s="21">
        <v>2336.4</v>
      </c>
      <c r="I186" s="21">
        <v>72428.400000000009</v>
      </c>
    </row>
    <row r="187" spans="1:9" x14ac:dyDescent="0.25">
      <c r="A187" s="55"/>
      <c r="B187" s="45"/>
      <c r="C187" s="70"/>
      <c r="D187" s="18" t="s">
        <v>46</v>
      </c>
      <c r="E187" s="19" t="s">
        <v>47</v>
      </c>
      <c r="F187" s="20">
        <v>30</v>
      </c>
      <c r="G187" s="21">
        <v>2336.4</v>
      </c>
      <c r="H187" s="21">
        <v>2336.4</v>
      </c>
      <c r="I187" s="21">
        <v>70092</v>
      </c>
    </row>
    <row r="188" spans="1:9" x14ac:dyDescent="0.25">
      <c r="A188" s="55"/>
      <c r="B188" s="45"/>
      <c r="C188" s="70"/>
      <c r="D188" s="18" t="s">
        <v>52</v>
      </c>
      <c r="E188" s="19" t="s">
        <v>53</v>
      </c>
      <c r="F188" s="20">
        <v>370</v>
      </c>
      <c r="G188" s="21">
        <v>2102.7600000000002</v>
      </c>
      <c r="H188" s="21">
        <v>2102.7600000000002</v>
      </c>
      <c r="I188" s="21">
        <v>778021.20000000007</v>
      </c>
    </row>
    <row r="189" spans="1:9" ht="36" x14ac:dyDescent="0.25">
      <c r="A189" s="55"/>
      <c r="B189" s="45"/>
      <c r="C189" s="70"/>
      <c r="D189" s="18" t="s">
        <v>54</v>
      </c>
      <c r="E189" s="19" t="s">
        <v>55</v>
      </c>
      <c r="F189" s="20">
        <v>42</v>
      </c>
      <c r="G189" s="21">
        <v>4672.8</v>
      </c>
      <c r="H189" s="21">
        <v>3687.27</v>
      </c>
      <c r="I189" s="21">
        <v>179503.59</v>
      </c>
    </row>
    <row r="190" spans="1:9" x14ac:dyDescent="0.25">
      <c r="A190" s="55"/>
      <c r="B190" s="45"/>
      <c r="C190" s="70"/>
      <c r="D190" s="18" t="s">
        <v>74</v>
      </c>
      <c r="E190" s="19" t="s">
        <v>75</v>
      </c>
      <c r="F190" s="20">
        <v>262</v>
      </c>
      <c r="G190" s="21">
        <v>2063.8200000000002</v>
      </c>
      <c r="H190" s="21">
        <v>2063.8200000000002</v>
      </c>
      <c r="I190" s="21">
        <v>540720.84000000008</v>
      </c>
    </row>
    <row r="191" spans="1:9" ht="24" x14ac:dyDescent="0.25">
      <c r="A191" s="55"/>
      <c r="B191" s="45"/>
      <c r="C191" s="70"/>
      <c r="D191" s="18" t="s">
        <v>76</v>
      </c>
      <c r="E191" s="19" t="s">
        <v>77</v>
      </c>
      <c r="F191" s="20">
        <v>3</v>
      </c>
      <c r="G191" s="21"/>
      <c r="H191" s="21">
        <v>3687.27</v>
      </c>
      <c r="I191" s="21">
        <v>11061.81</v>
      </c>
    </row>
    <row r="192" spans="1:9" x14ac:dyDescent="0.25">
      <c r="A192" s="55"/>
      <c r="B192" s="45"/>
      <c r="C192" s="70"/>
      <c r="D192" s="18" t="s">
        <v>80</v>
      </c>
      <c r="E192" s="19" t="s">
        <v>81</v>
      </c>
      <c r="F192" s="20">
        <v>30</v>
      </c>
      <c r="G192" s="21">
        <v>2336.4</v>
      </c>
      <c r="H192" s="21">
        <v>2336.4</v>
      </c>
      <c r="I192" s="21">
        <v>70092</v>
      </c>
    </row>
    <row r="193" spans="1:9" ht="24" x14ac:dyDescent="0.25">
      <c r="A193" s="55"/>
      <c r="B193" s="45"/>
      <c r="C193" s="70"/>
      <c r="D193" s="18" t="s">
        <v>84</v>
      </c>
      <c r="E193" s="19" t="s">
        <v>85</v>
      </c>
      <c r="F193" s="20">
        <v>22</v>
      </c>
      <c r="G193" s="21">
        <v>4672.8</v>
      </c>
      <c r="H193" s="21">
        <v>3687.27</v>
      </c>
      <c r="I193" s="21">
        <v>91960.77</v>
      </c>
    </row>
    <row r="194" spans="1:9" ht="24" x14ac:dyDescent="0.25">
      <c r="A194" s="55"/>
      <c r="B194" s="45"/>
      <c r="C194" s="70"/>
      <c r="D194" s="18" t="s">
        <v>88</v>
      </c>
      <c r="E194" s="19" t="s">
        <v>89</v>
      </c>
      <c r="F194" s="20">
        <v>40</v>
      </c>
      <c r="G194" s="21">
        <v>2881.56</v>
      </c>
      <c r="H194" s="21">
        <v>2881.56</v>
      </c>
      <c r="I194" s="21">
        <v>115262.39999999999</v>
      </c>
    </row>
    <row r="195" spans="1:9" ht="24" x14ac:dyDescent="0.25">
      <c r="A195" s="55"/>
      <c r="B195" s="45"/>
      <c r="C195" s="71"/>
      <c r="D195" s="18" t="s">
        <v>92</v>
      </c>
      <c r="E195" s="19" t="s">
        <v>93</v>
      </c>
      <c r="F195" s="20">
        <v>117</v>
      </c>
      <c r="G195" s="21">
        <v>5062.2</v>
      </c>
      <c r="H195" s="21">
        <v>4110.62</v>
      </c>
      <c r="I195" s="21">
        <v>540892.07999999996</v>
      </c>
    </row>
    <row r="196" spans="1:9" x14ac:dyDescent="0.25">
      <c r="A196" s="57"/>
      <c r="B196" s="49"/>
      <c r="C196" s="50" t="s">
        <v>329</v>
      </c>
      <c r="D196" s="50"/>
      <c r="E196" s="50"/>
      <c r="F196" s="51">
        <v>1015</v>
      </c>
      <c r="G196" s="52"/>
      <c r="H196" s="52"/>
      <c r="I196" s="52">
        <v>2628910.29</v>
      </c>
    </row>
    <row r="197" spans="1:9" x14ac:dyDescent="0.25">
      <c r="A197" s="59">
        <v>13</v>
      </c>
      <c r="B197" s="42">
        <v>430173</v>
      </c>
      <c r="C197" s="60" t="s">
        <v>330</v>
      </c>
      <c r="D197" s="18" t="s">
        <v>52</v>
      </c>
      <c r="E197" s="19" t="s">
        <v>53</v>
      </c>
      <c r="F197" s="20">
        <v>57</v>
      </c>
      <c r="G197" s="21">
        <v>2061.62</v>
      </c>
      <c r="H197" s="21">
        <v>2061.62</v>
      </c>
      <c r="I197" s="21">
        <v>117512.34</v>
      </c>
    </row>
    <row r="198" spans="1:9" ht="36" x14ac:dyDescent="0.25">
      <c r="B198" s="45"/>
      <c r="C198" s="61"/>
      <c r="D198" s="18" t="s">
        <v>54</v>
      </c>
      <c r="E198" s="19" t="s">
        <v>55</v>
      </c>
      <c r="F198" s="20">
        <v>46</v>
      </c>
      <c r="G198" s="21">
        <v>4581.38</v>
      </c>
      <c r="H198" s="21">
        <v>3562.09</v>
      </c>
      <c r="I198" s="21">
        <v>191376.97000000003</v>
      </c>
    </row>
    <row r="199" spans="1:9" x14ac:dyDescent="0.25">
      <c r="A199" s="48"/>
      <c r="B199" s="45"/>
      <c r="C199" s="61"/>
      <c r="D199" s="18" t="s">
        <v>56</v>
      </c>
      <c r="E199" s="19" t="s">
        <v>57</v>
      </c>
      <c r="F199" s="20">
        <v>20</v>
      </c>
      <c r="G199" s="21">
        <v>2290.69</v>
      </c>
      <c r="H199" s="21">
        <v>2290.69</v>
      </c>
      <c r="I199" s="21">
        <v>45813.8</v>
      </c>
    </row>
    <row r="200" spans="1:9" x14ac:dyDescent="0.25">
      <c r="A200" s="48"/>
      <c r="B200" s="45"/>
      <c r="C200" s="61"/>
      <c r="D200" s="18" t="s">
        <v>74</v>
      </c>
      <c r="E200" s="19" t="s">
        <v>75</v>
      </c>
      <c r="F200" s="20">
        <v>115</v>
      </c>
      <c r="G200" s="21">
        <v>2023.4400000000003</v>
      </c>
      <c r="H200" s="21">
        <v>2023.4400000000003</v>
      </c>
      <c r="I200" s="21">
        <v>232695.60000000003</v>
      </c>
    </row>
    <row r="201" spans="1:9" ht="24" x14ac:dyDescent="0.25">
      <c r="A201" s="48"/>
      <c r="B201" s="45"/>
      <c r="C201" s="61"/>
      <c r="D201" s="18" t="s">
        <v>88</v>
      </c>
      <c r="E201" s="19" t="s">
        <v>89</v>
      </c>
      <c r="F201" s="20">
        <v>33</v>
      </c>
      <c r="G201" s="21">
        <v>2825.18</v>
      </c>
      <c r="H201" s="21"/>
      <c r="I201" s="21">
        <v>93230.939999999988</v>
      </c>
    </row>
    <row r="202" spans="1:9" ht="36" x14ac:dyDescent="0.25">
      <c r="A202" s="48"/>
      <c r="B202" s="45"/>
      <c r="C202" s="61"/>
      <c r="D202" s="18" t="s">
        <v>90</v>
      </c>
      <c r="E202" s="19" t="s">
        <v>91</v>
      </c>
      <c r="F202" s="20">
        <v>51</v>
      </c>
      <c r="G202" s="21">
        <v>4963.16</v>
      </c>
      <c r="H202" s="21">
        <v>3954.7</v>
      </c>
      <c r="I202" s="21">
        <v>231943.5</v>
      </c>
    </row>
    <row r="203" spans="1:9" x14ac:dyDescent="0.25">
      <c r="A203" s="48"/>
      <c r="B203" s="49"/>
      <c r="C203" s="72" t="s">
        <v>331</v>
      </c>
      <c r="D203" s="50"/>
      <c r="E203" s="50"/>
      <c r="F203" s="51">
        <v>322</v>
      </c>
      <c r="G203" s="52"/>
      <c r="H203" s="52"/>
      <c r="I203" s="52">
        <v>912573.15</v>
      </c>
    </row>
    <row r="204" spans="1:9" x14ac:dyDescent="0.25">
      <c r="A204" s="41">
        <v>14</v>
      </c>
      <c r="B204" s="42">
        <v>430189</v>
      </c>
      <c r="C204" s="60" t="s">
        <v>332</v>
      </c>
      <c r="D204" s="18" t="s">
        <v>52</v>
      </c>
      <c r="E204" s="19" t="s">
        <v>53</v>
      </c>
      <c r="F204" s="20">
        <v>350</v>
      </c>
      <c r="G204" s="21">
        <v>2061.62</v>
      </c>
      <c r="H204" s="21">
        <v>2061.62</v>
      </c>
      <c r="I204" s="21">
        <v>721567</v>
      </c>
    </row>
    <row r="205" spans="1:9" ht="27.75" customHeight="1" x14ac:dyDescent="0.25">
      <c r="B205" s="45"/>
      <c r="C205" s="61"/>
      <c r="D205" s="18" t="s">
        <v>54</v>
      </c>
      <c r="E205" s="19" t="s">
        <v>55</v>
      </c>
      <c r="F205" s="20">
        <v>2</v>
      </c>
      <c r="G205" s="21">
        <v>4581.38</v>
      </c>
      <c r="H205" s="21">
        <v>3562.09</v>
      </c>
      <c r="I205" s="21">
        <v>8143.47</v>
      </c>
    </row>
    <row r="206" spans="1:9" x14ac:dyDescent="0.25">
      <c r="A206" s="48"/>
      <c r="B206" s="45"/>
      <c r="C206" s="61"/>
      <c r="D206" s="18" t="s">
        <v>74</v>
      </c>
      <c r="E206" s="19" t="s">
        <v>75</v>
      </c>
      <c r="F206" s="20">
        <v>295</v>
      </c>
      <c r="G206" s="21">
        <v>2023.4400000000003</v>
      </c>
      <c r="H206" s="21">
        <v>2023.4400000000003</v>
      </c>
      <c r="I206" s="21">
        <v>596914.80000000005</v>
      </c>
    </row>
    <row r="207" spans="1:9" ht="24" x14ac:dyDescent="0.25">
      <c r="A207" s="48"/>
      <c r="B207" s="45"/>
      <c r="C207" s="61"/>
      <c r="D207" s="18" t="s">
        <v>88</v>
      </c>
      <c r="E207" s="19" t="s">
        <v>89</v>
      </c>
      <c r="F207" s="20">
        <v>63</v>
      </c>
      <c r="G207" s="21">
        <v>2825.18</v>
      </c>
      <c r="H207" s="21"/>
      <c r="I207" s="21">
        <v>177986.34</v>
      </c>
    </row>
    <row r="208" spans="1:9" ht="36" x14ac:dyDescent="0.25">
      <c r="A208" s="48"/>
      <c r="B208" s="45"/>
      <c r="C208" s="61"/>
      <c r="D208" s="18" t="s">
        <v>90</v>
      </c>
      <c r="E208" s="19" t="s">
        <v>91</v>
      </c>
      <c r="F208" s="20">
        <v>70</v>
      </c>
      <c r="G208" s="21">
        <v>4963.16</v>
      </c>
      <c r="H208" s="21">
        <v>3954.7</v>
      </c>
      <c r="I208" s="21">
        <v>318175.86</v>
      </c>
    </row>
    <row r="209" spans="1:9" x14ac:dyDescent="0.25">
      <c r="A209" s="48"/>
      <c r="B209" s="49"/>
      <c r="C209" s="72" t="s">
        <v>333</v>
      </c>
      <c r="D209" s="50"/>
      <c r="E209" s="50"/>
      <c r="F209" s="51">
        <v>780</v>
      </c>
      <c r="G209" s="52"/>
      <c r="H209" s="52"/>
      <c r="I209" s="52">
        <v>1822787.4700000002</v>
      </c>
    </row>
    <row r="210" spans="1:9" x14ac:dyDescent="0.25">
      <c r="A210" s="41">
        <v>15</v>
      </c>
      <c r="B210" s="42">
        <v>430195</v>
      </c>
      <c r="C210" s="60" t="s">
        <v>334</v>
      </c>
      <c r="D210" s="18" t="s">
        <v>16</v>
      </c>
      <c r="E210" s="19" t="s">
        <v>17</v>
      </c>
      <c r="F210" s="20">
        <v>1</v>
      </c>
      <c r="G210" s="21"/>
      <c r="H210" s="21">
        <v>3687.27</v>
      </c>
      <c r="I210" s="21">
        <v>3687.27</v>
      </c>
    </row>
    <row r="211" spans="1:9" x14ac:dyDescent="0.25">
      <c r="B211" s="45"/>
      <c r="C211" s="61"/>
      <c r="D211" s="18" t="s">
        <v>18</v>
      </c>
      <c r="E211" s="19" t="s">
        <v>19</v>
      </c>
      <c r="F211" s="20">
        <v>2</v>
      </c>
      <c r="G211" s="21">
        <v>2336.4</v>
      </c>
      <c r="H211" s="21">
        <v>2336.4</v>
      </c>
      <c r="I211" s="21">
        <v>4672.8</v>
      </c>
    </row>
    <row r="212" spans="1:9" x14ac:dyDescent="0.25">
      <c r="A212" s="48"/>
      <c r="B212" s="45"/>
      <c r="C212" s="61"/>
      <c r="D212" s="18" t="s">
        <v>22</v>
      </c>
      <c r="E212" s="19" t="s">
        <v>23</v>
      </c>
      <c r="F212" s="20">
        <v>5</v>
      </c>
      <c r="G212" s="21">
        <v>2336.4</v>
      </c>
      <c r="H212" s="21">
        <v>2336.4</v>
      </c>
      <c r="I212" s="21">
        <v>11682</v>
      </c>
    </row>
    <row r="213" spans="1:9" ht="36" x14ac:dyDescent="0.25">
      <c r="A213" s="48"/>
      <c r="B213" s="45"/>
      <c r="C213" s="61"/>
      <c r="D213" s="18" t="s">
        <v>26</v>
      </c>
      <c r="E213" s="19" t="s">
        <v>27</v>
      </c>
      <c r="F213" s="20">
        <v>2</v>
      </c>
      <c r="G213" s="21"/>
      <c r="H213" s="21">
        <v>3687.27</v>
      </c>
      <c r="I213" s="21">
        <v>7374.54</v>
      </c>
    </row>
    <row r="214" spans="1:9" ht="24" x14ac:dyDescent="0.25">
      <c r="A214" s="48"/>
      <c r="B214" s="45"/>
      <c r="C214" s="61"/>
      <c r="D214" s="18" t="s">
        <v>30</v>
      </c>
      <c r="E214" s="19" t="s">
        <v>31</v>
      </c>
      <c r="F214" s="20">
        <v>2</v>
      </c>
      <c r="G214" s="21"/>
      <c r="H214" s="21">
        <v>3687.27</v>
      </c>
      <c r="I214" s="21">
        <v>7374.54</v>
      </c>
    </row>
    <row r="215" spans="1:9" x14ac:dyDescent="0.25">
      <c r="A215" s="48"/>
      <c r="B215" s="45"/>
      <c r="C215" s="61"/>
      <c r="D215" s="18" t="s">
        <v>34</v>
      </c>
      <c r="E215" s="19" t="s">
        <v>35</v>
      </c>
      <c r="F215" s="20">
        <v>17</v>
      </c>
      <c r="G215" s="21">
        <v>2336.4</v>
      </c>
      <c r="H215" s="21">
        <v>2336.4</v>
      </c>
      <c r="I215" s="21">
        <v>39718.800000000003</v>
      </c>
    </row>
    <row r="216" spans="1:9" x14ac:dyDescent="0.25">
      <c r="A216" s="48"/>
      <c r="B216" s="45"/>
      <c r="C216" s="61"/>
      <c r="D216" s="18" t="s">
        <v>36</v>
      </c>
      <c r="E216" s="19" t="s">
        <v>37</v>
      </c>
      <c r="F216" s="20">
        <v>58</v>
      </c>
      <c r="G216" s="21">
        <v>2336.4</v>
      </c>
      <c r="H216" s="21">
        <v>2336.4</v>
      </c>
      <c r="I216" s="21">
        <v>135511.20000000001</v>
      </c>
    </row>
    <row r="217" spans="1:9" x14ac:dyDescent="0.25">
      <c r="A217" s="48"/>
      <c r="B217" s="45"/>
      <c r="C217" s="61"/>
      <c r="D217" s="18" t="s">
        <v>42</v>
      </c>
      <c r="E217" s="19" t="s">
        <v>43</v>
      </c>
      <c r="F217" s="20">
        <v>29</v>
      </c>
      <c r="G217" s="21">
        <v>2336.4</v>
      </c>
      <c r="H217" s="21">
        <v>2336.4</v>
      </c>
      <c r="I217" s="21">
        <v>67755.600000000006</v>
      </c>
    </row>
    <row r="218" spans="1:9" x14ac:dyDescent="0.25">
      <c r="A218" s="48"/>
      <c r="B218" s="45"/>
      <c r="C218" s="61"/>
      <c r="D218" s="18" t="s">
        <v>46</v>
      </c>
      <c r="E218" s="19" t="s">
        <v>47</v>
      </c>
      <c r="F218" s="20">
        <v>93</v>
      </c>
      <c r="G218" s="21">
        <v>2336.4</v>
      </c>
      <c r="H218" s="21">
        <v>2336.4</v>
      </c>
      <c r="I218" s="21">
        <v>217285.2</v>
      </c>
    </row>
    <row r="219" spans="1:9" x14ac:dyDescent="0.25">
      <c r="A219" s="48"/>
      <c r="B219" s="45"/>
      <c r="C219" s="61"/>
      <c r="D219" s="18" t="s">
        <v>52</v>
      </c>
      <c r="E219" s="19" t="s">
        <v>53</v>
      </c>
      <c r="F219" s="20">
        <v>562</v>
      </c>
      <c r="G219" s="21">
        <v>2102.7600000000002</v>
      </c>
      <c r="H219" s="21">
        <v>2102.7600000000002</v>
      </c>
      <c r="I219" s="21">
        <v>1181751.1200000001</v>
      </c>
    </row>
    <row r="220" spans="1:9" ht="24" x14ac:dyDescent="0.25">
      <c r="A220" s="48"/>
      <c r="B220" s="45"/>
      <c r="C220" s="61"/>
      <c r="D220" s="18" t="s">
        <v>64</v>
      </c>
      <c r="E220" s="19" t="s">
        <v>65</v>
      </c>
      <c r="F220" s="20">
        <v>2</v>
      </c>
      <c r="G220" s="21">
        <v>2336.4</v>
      </c>
      <c r="H220" s="21">
        <v>2336.4</v>
      </c>
      <c r="I220" s="21">
        <v>4672.8</v>
      </c>
    </row>
    <row r="221" spans="1:9" x14ac:dyDescent="0.25">
      <c r="A221" s="48"/>
      <c r="B221" s="45"/>
      <c r="C221" s="61"/>
      <c r="D221" s="18" t="s">
        <v>68</v>
      </c>
      <c r="E221" s="19" t="s">
        <v>69</v>
      </c>
      <c r="F221" s="20">
        <v>2</v>
      </c>
      <c r="G221" s="21">
        <v>2336.4</v>
      </c>
      <c r="H221" s="21">
        <v>2336.4</v>
      </c>
      <c r="I221" s="21">
        <v>4672.8</v>
      </c>
    </row>
    <row r="222" spans="1:9" x14ac:dyDescent="0.25">
      <c r="A222" s="48"/>
      <c r="B222" s="45"/>
      <c r="C222" s="61"/>
      <c r="D222" s="18" t="s">
        <v>74</v>
      </c>
      <c r="E222" s="19" t="s">
        <v>75</v>
      </c>
      <c r="F222" s="20">
        <v>689</v>
      </c>
      <c r="G222" s="21">
        <v>2063.8200000000002</v>
      </c>
      <c r="H222" s="21">
        <v>2063.8200000000002</v>
      </c>
      <c r="I222" s="21">
        <v>1421971.9800000002</v>
      </c>
    </row>
    <row r="223" spans="1:9" x14ac:dyDescent="0.25">
      <c r="A223" s="48"/>
      <c r="B223" s="45"/>
      <c r="C223" s="61"/>
      <c r="D223" s="18" t="s">
        <v>80</v>
      </c>
      <c r="E223" s="19" t="s">
        <v>81</v>
      </c>
      <c r="F223" s="20">
        <v>22</v>
      </c>
      <c r="G223" s="21">
        <v>2336.4</v>
      </c>
      <c r="H223" s="21">
        <v>2336.4</v>
      </c>
      <c r="I223" s="21">
        <v>51400.800000000003</v>
      </c>
    </row>
    <row r="224" spans="1:9" x14ac:dyDescent="0.25">
      <c r="A224" s="48"/>
      <c r="B224" s="45"/>
      <c r="C224" s="61"/>
      <c r="D224" s="18" t="s">
        <v>86</v>
      </c>
      <c r="E224" s="19" t="s">
        <v>87</v>
      </c>
      <c r="F224" s="20">
        <v>8</v>
      </c>
      <c r="G224" s="21">
        <v>2336.4</v>
      </c>
      <c r="H224" s="21">
        <v>2336.4</v>
      </c>
      <c r="I224" s="21">
        <v>18691.2</v>
      </c>
    </row>
    <row r="225" spans="1:9" ht="24" x14ac:dyDescent="0.25">
      <c r="A225" s="48"/>
      <c r="B225" s="45"/>
      <c r="C225" s="61"/>
      <c r="D225" s="18" t="s">
        <v>88</v>
      </c>
      <c r="E225" s="19" t="s">
        <v>89</v>
      </c>
      <c r="F225" s="20">
        <v>5</v>
      </c>
      <c r="G225" s="21">
        <v>2881.56</v>
      </c>
      <c r="H225" s="21">
        <v>2881.56</v>
      </c>
      <c r="I225" s="21">
        <v>14407.8</v>
      </c>
    </row>
    <row r="226" spans="1:9" x14ac:dyDescent="0.25">
      <c r="A226" s="48"/>
      <c r="B226" s="49"/>
      <c r="C226" s="72" t="s">
        <v>335</v>
      </c>
      <c r="D226" s="50"/>
      <c r="E226" s="50"/>
      <c r="F226" s="51">
        <v>1499</v>
      </c>
      <c r="G226" s="52"/>
      <c r="H226" s="52"/>
      <c r="I226" s="52">
        <v>3192630.45</v>
      </c>
    </row>
    <row r="227" spans="1:9" x14ac:dyDescent="0.25">
      <c r="A227" s="41">
        <v>16</v>
      </c>
      <c r="B227" s="42">
        <v>430249</v>
      </c>
      <c r="C227" s="60" t="s">
        <v>336</v>
      </c>
      <c r="D227" s="18" t="s">
        <v>18</v>
      </c>
      <c r="E227" s="19" t="s">
        <v>19</v>
      </c>
      <c r="F227" s="20">
        <v>4</v>
      </c>
      <c r="G227" s="21">
        <v>2290.69</v>
      </c>
      <c r="H227" s="21">
        <v>2290.69</v>
      </c>
      <c r="I227" s="21">
        <v>9162.76</v>
      </c>
    </row>
    <row r="228" spans="1:9" x14ac:dyDescent="0.25">
      <c r="B228" s="45"/>
      <c r="C228" s="61"/>
      <c r="D228" s="18" t="s">
        <v>24</v>
      </c>
      <c r="E228" s="19" t="s">
        <v>25</v>
      </c>
      <c r="F228" s="20">
        <v>3</v>
      </c>
      <c r="G228" s="21">
        <v>2290.69</v>
      </c>
      <c r="H228" s="21">
        <v>2290.69</v>
      </c>
      <c r="I228" s="21">
        <v>6872.07</v>
      </c>
    </row>
    <row r="229" spans="1:9" ht="24" x14ac:dyDescent="0.25">
      <c r="A229" s="48"/>
      <c r="B229" s="45"/>
      <c r="C229" s="61"/>
      <c r="D229" s="18" t="s">
        <v>28</v>
      </c>
      <c r="E229" s="19" t="s">
        <v>29</v>
      </c>
      <c r="F229" s="20">
        <v>10</v>
      </c>
      <c r="G229" s="21">
        <v>2290.69</v>
      </c>
      <c r="H229" s="21">
        <v>2290.69</v>
      </c>
      <c r="I229" s="21">
        <v>22906.9</v>
      </c>
    </row>
    <row r="230" spans="1:9" x14ac:dyDescent="0.25">
      <c r="A230" s="48"/>
      <c r="B230" s="45"/>
      <c r="C230" s="61"/>
      <c r="D230" s="18" t="s">
        <v>34</v>
      </c>
      <c r="E230" s="19" t="s">
        <v>35</v>
      </c>
      <c r="F230" s="20">
        <v>12</v>
      </c>
      <c r="G230" s="21">
        <v>2290.69</v>
      </c>
      <c r="H230" s="21">
        <v>2290.69</v>
      </c>
      <c r="I230" s="21">
        <v>27488.28</v>
      </c>
    </row>
    <row r="231" spans="1:9" x14ac:dyDescent="0.25">
      <c r="A231" s="48"/>
      <c r="B231" s="45"/>
      <c r="C231" s="61"/>
      <c r="D231" s="18" t="s">
        <v>36</v>
      </c>
      <c r="E231" s="19" t="s">
        <v>37</v>
      </c>
      <c r="F231" s="20">
        <v>15</v>
      </c>
      <c r="G231" s="21">
        <v>2290.69</v>
      </c>
      <c r="H231" s="21">
        <v>2290.69</v>
      </c>
      <c r="I231" s="21">
        <v>34360.35</v>
      </c>
    </row>
    <row r="232" spans="1:9" x14ac:dyDescent="0.25">
      <c r="A232" s="48"/>
      <c r="B232" s="45"/>
      <c r="C232" s="61"/>
      <c r="D232" s="18" t="s">
        <v>38</v>
      </c>
      <c r="E232" s="19" t="s">
        <v>39</v>
      </c>
      <c r="F232" s="20">
        <v>4</v>
      </c>
      <c r="G232" s="21">
        <v>2290.69</v>
      </c>
      <c r="H232" s="21">
        <v>2290.69</v>
      </c>
      <c r="I232" s="21">
        <v>9162.76</v>
      </c>
    </row>
    <row r="233" spans="1:9" x14ac:dyDescent="0.25">
      <c r="A233" s="48"/>
      <c r="B233" s="45"/>
      <c r="C233" s="61"/>
      <c r="D233" s="18" t="s">
        <v>42</v>
      </c>
      <c r="E233" s="19" t="s">
        <v>43</v>
      </c>
      <c r="F233" s="20">
        <v>2</v>
      </c>
      <c r="G233" s="21">
        <v>2290.69</v>
      </c>
      <c r="H233" s="21">
        <v>2290.69</v>
      </c>
      <c r="I233" s="21">
        <v>4581.38</v>
      </c>
    </row>
    <row r="234" spans="1:9" x14ac:dyDescent="0.25">
      <c r="A234" s="48"/>
      <c r="B234" s="45"/>
      <c r="C234" s="61"/>
      <c r="D234" s="18" t="s">
        <v>46</v>
      </c>
      <c r="E234" s="19" t="s">
        <v>47</v>
      </c>
      <c r="F234" s="20">
        <v>23</v>
      </c>
      <c r="G234" s="21">
        <v>2290.69</v>
      </c>
      <c r="H234" s="21">
        <v>2290.69</v>
      </c>
      <c r="I234" s="21">
        <v>52685.87</v>
      </c>
    </row>
    <row r="235" spans="1:9" x14ac:dyDescent="0.25">
      <c r="A235" s="48"/>
      <c r="B235" s="45"/>
      <c r="C235" s="61"/>
      <c r="D235" s="18" t="s">
        <v>48</v>
      </c>
      <c r="E235" s="19" t="s">
        <v>49</v>
      </c>
      <c r="F235" s="20">
        <v>6</v>
      </c>
      <c r="G235" s="21">
        <v>2290.69</v>
      </c>
      <c r="H235" s="21">
        <v>2290.69</v>
      </c>
      <c r="I235" s="21">
        <v>13744.14</v>
      </c>
    </row>
    <row r="236" spans="1:9" ht="24" x14ac:dyDescent="0.25">
      <c r="A236" s="48"/>
      <c r="B236" s="45"/>
      <c r="C236" s="61"/>
      <c r="D236" s="18" t="s">
        <v>50</v>
      </c>
      <c r="E236" s="19" t="s">
        <v>51</v>
      </c>
      <c r="F236" s="20">
        <v>1</v>
      </c>
      <c r="G236" s="21"/>
      <c r="H236" s="21">
        <v>3562.09</v>
      </c>
      <c r="I236" s="21">
        <v>3562.09</v>
      </c>
    </row>
    <row r="237" spans="1:9" x14ac:dyDescent="0.25">
      <c r="A237" s="48"/>
      <c r="B237" s="45"/>
      <c r="C237" s="61"/>
      <c r="D237" s="18" t="s">
        <v>52</v>
      </c>
      <c r="E237" s="19" t="s">
        <v>53</v>
      </c>
      <c r="F237" s="20">
        <v>304</v>
      </c>
      <c r="G237" s="21">
        <v>2061.62</v>
      </c>
      <c r="H237" s="21">
        <v>2061.62</v>
      </c>
      <c r="I237" s="21">
        <v>626732.48</v>
      </c>
    </row>
    <row r="238" spans="1:9" ht="36" x14ac:dyDescent="0.25">
      <c r="A238" s="48"/>
      <c r="B238" s="45"/>
      <c r="C238" s="61"/>
      <c r="D238" s="18" t="s">
        <v>54</v>
      </c>
      <c r="E238" s="19" t="s">
        <v>55</v>
      </c>
      <c r="F238" s="20">
        <v>1</v>
      </c>
      <c r="G238" s="21"/>
      <c r="H238" s="21">
        <v>3562.09</v>
      </c>
      <c r="I238" s="21">
        <v>3562.09</v>
      </c>
    </row>
    <row r="239" spans="1:9" x14ac:dyDescent="0.25">
      <c r="A239" s="48"/>
      <c r="B239" s="45"/>
      <c r="C239" s="61"/>
      <c r="D239" s="18" t="s">
        <v>56</v>
      </c>
      <c r="E239" s="19" t="s">
        <v>57</v>
      </c>
      <c r="F239" s="20">
        <v>2</v>
      </c>
      <c r="G239" s="21">
        <v>2290.69</v>
      </c>
      <c r="H239" s="21">
        <v>2290.69</v>
      </c>
      <c r="I239" s="21">
        <v>4581.38</v>
      </c>
    </row>
    <row r="240" spans="1:9" x14ac:dyDescent="0.25">
      <c r="A240" s="48"/>
      <c r="B240" s="45"/>
      <c r="C240" s="61"/>
      <c r="D240" s="18" t="s">
        <v>58</v>
      </c>
      <c r="E240" s="19" t="s">
        <v>59</v>
      </c>
      <c r="F240" s="20">
        <v>2</v>
      </c>
      <c r="G240" s="21">
        <v>2290.69</v>
      </c>
      <c r="H240" s="21">
        <v>2290.69</v>
      </c>
      <c r="I240" s="21">
        <v>4581.38</v>
      </c>
    </row>
    <row r="241" spans="1:9" ht="24" x14ac:dyDescent="0.25">
      <c r="A241" s="48"/>
      <c r="B241" s="45"/>
      <c r="C241" s="61"/>
      <c r="D241" s="18" t="s">
        <v>60</v>
      </c>
      <c r="E241" s="19" t="s">
        <v>61</v>
      </c>
      <c r="F241" s="20">
        <v>3</v>
      </c>
      <c r="G241" s="21">
        <v>2290.69</v>
      </c>
      <c r="H241" s="21">
        <v>2290.69</v>
      </c>
      <c r="I241" s="21">
        <v>6872.07</v>
      </c>
    </row>
    <row r="242" spans="1:9" x14ac:dyDescent="0.25">
      <c r="A242" s="48"/>
      <c r="B242" s="45"/>
      <c r="C242" s="61"/>
      <c r="D242" s="18" t="s">
        <v>74</v>
      </c>
      <c r="E242" s="19" t="s">
        <v>75</v>
      </c>
      <c r="F242" s="20">
        <v>187</v>
      </c>
      <c r="G242" s="21">
        <v>2023.4400000000003</v>
      </c>
      <c r="H242" s="21">
        <v>2023.4400000000003</v>
      </c>
      <c r="I242" s="21">
        <v>378383.28</v>
      </c>
    </row>
    <row r="243" spans="1:9" ht="24" x14ac:dyDescent="0.25">
      <c r="A243" s="48"/>
      <c r="B243" s="45"/>
      <c r="C243" s="61"/>
      <c r="D243" s="18" t="s">
        <v>78</v>
      </c>
      <c r="E243" s="19" t="s">
        <v>79</v>
      </c>
      <c r="F243" s="20">
        <v>3</v>
      </c>
      <c r="G243" s="21"/>
      <c r="H243" s="21">
        <v>3562.09</v>
      </c>
      <c r="I243" s="21">
        <v>10686.27</v>
      </c>
    </row>
    <row r="244" spans="1:9" x14ac:dyDescent="0.25">
      <c r="A244" s="48"/>
      <c r="B244" s="45"/>
      <c r="C244" s="61"/>
      <c r="D244" s="18" t="s">
        <v>80</v>
      </c>
      <c r="E244" s="19" t="s">
        <v>81</v>
      </c>
      <c r="F244" s="20">
        <v>3</v>
      </c>
      <c r="G244" s="21">
        <v>2290.69</v>
      </c>
      <c r="H244" s="21">
        <v>2290.69</v>
      </c>
      <c r="I244" s="21">
        <v>6872.07</v>
      </c>
    </row>
    <row r="245" spans="1:9" ht="24" x14ac:dyDescent="0.25">
      <c r="A245" s="48"/>
      <c r="B245" s="45"/>
      <c r="C245" s="61"/>
      <c r="D245" s="18" t="s">
        <v>84</v>
      </c>
      <c r="E245" s="19" t="s">
        <v>85</v>
      </c>
      <c r="F245" s="20">
        <v>2</v>
      </c>
      <c r="G245" s="21"/>
      <c r="H245" s="21">
        <v>3562.09</v>
      </c>
      <c r="I245" s="21">
        <v>7124.18</v>
      </c>
    </row>
    <row r="246" spans="1:9" x14ac:dyDescent="0.25">
      <c r="A246" s="48"/>
      <c r="B246" s="45"/>
      <c r="C246" s="61"/>
      <c r="D246" s="18" t="s">
        <v>86</v>
      </c>
      <c r="E246" s="19" t="s">
        <v>87</v>
      </c>
      <c r="F246" s="20">
        <v>5</v>
      </c>
      <c r="G246" s="21">
        <v>2290.69</v>
      </c>
      <c r="H246" s="21">
        <v>2290.69</v>
      </c>
      <c r="I246" s="21">
        <v>11453.45</v>
      </c>
    </row>
    <row r="247" spans="1:9" ht="24" x14ac:dyDescent="0.25">
      <c r="A247" s="48"/>
      <c r="B247" s="45"/>
      <c r="C247" s="61"/>
      <c r="D247" s="18" t="s">
        <v>88</v>
      </c>
      <c r="E247" s="19" t="s">
        <v>89</v>
      </c>
      <c r="F247" s="20">
        <v>21</v>
      </c>
      <c r="G247" s="21">
        <v>2825.18</v>
      </c>
      <c r="H247" s="21">
        <v>2825.18</v>
      </c>
      <c r="I247" s="21">
        <v>59328.78</v>
      </c>
    </row>
    <row r="248" spans="1:9" ht="24" x14ac:dyDescent="0.25">
      <c r="A248" s="48"/>
      <c r="B248" s="45"/>
      <c r="C248" s="61"/>
      <c r="D248" s="18" t="s">
        <v>92</v>
      </c>
      <c r="E248" s="19" t="s">
        <v>93</v>
      </c>
      <c r="F248" s="20">
        <v>3</v>
      </c>
      <c r="G248" s="21"/>
      <c r="H248" s="21">
        <v>3954.7</v>
      </c>
      <c r="I248" s="21">
        <v>11864.099999999999</v>
      </c>
    </row>
    <row r="249" spans="1:9" x14ac:dyDescent="0.25">
      <c r="A249" s="48"/>
      <c r="B249" s="49"/>
      <c r="C249" s="72" t="s">
        <v>337</v>
      </c>
      <c r="D249" s="50"/>
      <c r="E249" s="50"/>
      <c r="F249" s="51">
        <v>616</v>
      </c>
      <c r="G249" s="52"/>
      <c r="H249" s="52"/>
      <c r="I249" s="52">
        <v>1316568.1299999999</v>
      </c>
    </row>
    <row r="250" spans="1:9" ht="24" x14ac:dyDescent="0.25">
      <c r="A250" s="41">
        <v>17</v>
      </c>
      <c r="B250" s="42">
        <v>430260</v>
      </c>
      <c r="C250" s="60" t="s">
        <v>338</v>
      </c>
      <c r="D250" s="18" t="s">
        <v>28</v>
      </c>
      <c r="E250" s="19" t="s">
        <v>29</v>
      </c>
      <c r="F250" s="20">
        <v>74</v>
      </c>
      <c r="G250" s="21">
        <v>2290.69</v>
      </c>
      <c r="H250" s="21">
        <v>2290.69</v>
      </c>
      <c r="I250" s="21">
        <v>169511.06</v>
      </c>
    </row>
    <row r="251" spans="1:9" x14ac:dyDescent="0.25">
      <c r="B251" s="45"/>
      <c r="C251" s="61"/>
      <c r="D251" s="18" t="s">
        <v>46</v>
      </c>
      <c r="E251" s="19" t="s">
        <v>47</v>
      </c>
      <c r="F251" s="20">
        <v>12</v>
      </c>
      <c r="G251" s="21">
        <v>2290.69</v>
      </c>
      <c r="H251" s="21">
        <v>2290.69</v>
      </c>
      <c r="I251" s="21">
        <v>27488.28</v>
      </c>
    </row>
    <row r="252" spans="1:9" x14ac:dyDescent="0.25">
      <c r="A252" s="48"/>
      <c r="B252" s="45"/>
      <c r="C252" s="61"/>
      <c r="D252" s="18" t="s">
        <v>52</v>
      </c>
      <c r="E252" s="19" t="s">
        <v>53</v>
      </c>
      <c r="F252" s="20">
        <v>343</v>
      </c>
      <c r="G252" s="21">
        <v>2061.62</v>
      </c>
      <c r="H252" s="21">
        <v>2061.62</v>
      </c>
      <c r="I252" s="21">
        <v>707135.65999999992</v>
      </c>
    </row>
    <row r="253" spans="1:9" x14ac:dyDescent="0.25">
      <c r="A253" s="48"/>
      <c r="B253" s="45"/>
      <c r="C253" s="61"/>
      <c r="D253" s="18" t="s">
        <v>74</v>
      </c>
      <c r="E253" s="19" t="s">
        <v>75</v>
      </c>
      <c r="F253" s="20">
        <v>310</v>
      </c>
      <c r="G253" s="21">
        <v>2023.4400000000003</v>
      </c>
      <c r="H253" s="21">
        <v>2023.4400000000003</v>
      </c>
      <c r="I253" s="21">
        <v>627266.40000000014</v>
      </c>
    </row>
    <row r="254" spans="1:9" ht="24" x14ac:dyDescent="0.25">
      <c r="A254" s="48"/>
      <c r="B254" s="45"/>
      <c r="C254" s="61"/>
      <c r="D254" s="18" t="s">
        <v>88</v>
      </c>
      <c r="E254" s="19" t="s">
        <v>89</v>
      </c>
      <c r="F254" s="20">
        <v>170</v>
      </c>
      <c r="G254" s="21">
        <v>2825.18</v>
      </c>
      <c r="H254" s="21">
        <v>2825.18</v>
      </c>
      <c r="I254" s="21">
        <v>480280.6</v>
      </c>
    </row>
    <row r="255" spans="1:9" ht="36" x14ac:dyDescent="0.25">
      <c r="A255" s="48"/>
      <c r="B255" s="45"/>
      <c r="C255" s="61"/>
      <c r="D255" s="18" t="s">
        <v>90</v>
      </c>
      <c r="E255" s="19" t="s">
        <v>91</v>
      </c>
      <c r="F255" s="20">
        <v>94</v>
      </c>
      <c r="G255" s="21">
        <v>4963.16</v>
      </c>
      <c r="H255" s="21">
        <v>3954.7</v>
      </c>
      <c r="I255" s="21">
        <v>429224.02</v>
      </c>
    </row>
    <row r="256" spans="1:9" x14ac:dyDescent="0.25">
      <c r="A256" s="48"/>
      <c r="B256" s="49"/>
      <c r="C256" s="72" t="s">
        <v>339</v>
      </c>
      <c r="D256" s="50"/>
      <c r="E256" s="50"/>
      <c r="F256" s="51">
        <v>1003</v>
      </c>
      <c r="G256" s="52"/>
      <c r="H256" s="52"/>
      <c r="I256" s="52">
        <v>2440906.02</v>
      </c>
    </row>
    <row r="257" spans="1:9" x14ac:dyDescent="0.25">
      <c r="A257" s="41">
        <v>18</v>
      </c>
      <c r="B257" s="42">
        <v>430285</v>
      </c>
      <c r="C257" s="60" t="s">
        <v>340</v>
      </c>
      <c r="D257" s="18" t="s">
        <v>18</v>
      </c>
      <c r="E257" s="19" t="s">
        <v>19</v>
      </c>
      <c r="F257" s="20">
        <v>12</v>
      </c>
      <c r="G257" s="21">
        <v>2290.69</v>
      </c>
      <c r="H257" s="21">
        <v>2290.69</v>
      </c>
      <c r="I257" s="21">
        <v>27488.28</v>
      </c>
    </row>
    <row r="258" spans="1:9" x14ac:dyDescent="0.25">
      <c r="B258" s="45"/>
      <c r="C258" s="61"/>
      <c r="D258" s="18" t="s">
        <v>22</v>
      </c>
      <c r="E258" s="19" t="s">
        <v>23</v>
      </c>
      <c r="F258" s="20">
        <v>5</v>
      </c>
      <c r="G258" s="21">
        <v>2290.69</v>
      </c>
      <c r="H258" s="21">
        <v>2290.69</v>
      </c>
      <c r="I258" s="21">
        <v>11453.45</v>
      </c>
    </row>
    <row r="259" spans="1:9" x14ac:dyDescent="0.25">
      <c r="A259" s="48"/>
      <c r="B259" s="45"/>
      <c r="C259" s="61"/>
      <c r="D259" s="18" t="s">
        <v>24</v>
      </c>
      <c r="E259" s="19" t="s">
        <v>25</v>
      </c>
      <c r="F259" s="20">
        <v>3</v>
      </c>
      <c r="G259" s="21">
        <v>2290.69</v>
      </c>
      <c r="H259" s="21">
        <v>2290.69</v>
      </c>
      <c r="I259" s="21">
        <v>6872.07</v>
      </c>
    </row>
    <row r="260" spans="1:9" ht="24" x14ac:dyDescent="0.25">
      <c r="A260" s="48"/>
      <c r="B260" s="45"/>
      <c r="C260" s="61"/>
      <c r="D260" s="18" t="s">
        <v>28</v>
      </c>
      <c r="E260" s="19" t="s">
        <v>29</v>
      </c>
      <c r="F260" s="20">
        <v>75</v>
      </c>
      <c r="G260" s="21">
        <v>2290.69</v>
      </c>
      <c r="H260" s="21">
        <v>2290.69</v>
      </c>
      <c r="I260" s="21">
        <v>171801.75</v>
      </c>
    </row>
    <row r="261" spans="1:9" x14ac:dyDescent="0.25">
      <c r="A261" s="48"/>
      <c r="B261" s="45"/>
      <c r="C261" s="61"/>
      <c r="D261" s="18" t="s">
        <v>32</v>
      </c>
      <c r="E261" s="19" t="s">
        <v>33</v>
      </c>
      <c r="F261" s="20">
        <v>5</v>
      </c>
      <c r="G261" s="21">
        <v>2290.69</v>
      </c>
      <c r="H261" s="21">
        <v>2290.69</v>
      </c>
      <c r="I261" s="21">
        <v>11453.45</v>
      </c>
    </row>
    <row r="262" spans="1:9" x14ac:dyDescent="0.25">
      <c r="A262" s="48"/>
      <c r="B262" s="45"/>
      <c r="C262" s="61"/>
      <c r="D262" s="18" t="s">
        <v>34</v>
      </c>
      <c r="E262" s="19" t="s">
        <v>35</v>
      </c>
      <c r="F262" s="20">
        <v>7</v>
      </c>
      <c r="G262" s="21">
        <v>2290.69</v>
      </c>
      <c r="H262" s="21">
        <v>2290.69</v>
      </c>
      <c r="I262" s="21">
        <v>16034.83</v>
      </c>
    </row>
    <row r="263" spans="1:9" x14ac:dyDescent="0.25">
      <c r="A263" s="48"/>
      <c r="B263" s="45"/>
      <c r="C263" s="61"/>
      <c r="D263" s="18" t="s">
        <v>36</v>
      </c>
      <c r="E263" s="19" t="s">
        <v>37</v>
      </c>
      <c r="F263" s="20">
        <v>6</v>
      </c>
      <c r="G263" s="21">
        <v>2290.69</v>
      </c>
      <c r="H263" s="21">
        <v>2290.69</v>
      </c>
      <c r="I263" s="21">
        <v>13744.14</v>
      </c>
    </row>
    <row r="264" spans="1:9" x14ac:dyDescent="0.25">
      <c r="A264" s="48"/>
      <c r="B264" s="45"/>
      <c r="C264" s="61"/>
      <c r="D264" s="18" t="s">
        <v>46</v>
      </c>
      <c r="E264" s="19" t="s">
        <v>47</v>
      </c>
      <c r="F264" s="20">
        <v>46</v>
      </c>
      <c r="G264" s="21">
        <v>2290.69</v>
      </c>
      <c r="H264" s="21">
        <v>2290.69</v>
      </c>
      <c r="I264" s="21">
        <v>105371.74</v>
      </c>
    </row>
    <row r="265" spans="1:9" ht="24" x14ac:dyDescent="0.25">
      <c r="A265" s="48"/>
      <c r="B265" s="45"/>
      <c r="C265" s="61"/>
      <c r="D265" s="18" t="s">
        <v>50</v>
      </c>
      <c r="E265" s="19" t="s">
        <v>51</v>
      </c>
      <c r="F265" s="20">
        <v>21</v>
      </c>
      <c r="G265" s="21">
        <v>4581.38</v>
      </c>
      <c r="H265" s="21">
        <v>3562.09</v>
      </c>
      <c r="I265" s="21">
        <v>87035.37</v>
      </c>
    </row>
    <row r="266" spans="1:9" x14ac:dyDescent="0.25">
      <c r="A266" s="48"/>
      <c r="B266" s="45"/>
      <c r="C266" s="61"/>
      <c r="D266" s="18" t="s">
        <v>52</v>
      </c>
      <c r="E266" s="19" t="s">
        <v>53</v>
      </c>
      <c r="F266" s="20">
        <v>794</v>
      </c>
      <c r="G266" s="21">
        <v>2061.62</v>
      </c>
      <c r="H266" s="21">
        <v>2061.62</v>
      </c>
      <c r="I266" s="21">
        <v>1636926.28</v>
      </c>
    </row>
    <row r="267" spans="1:9" ht="36" x14ac:dyDescent="0.25">
      <c r="A267" s="48"/>
      <c r="B267" s="45"/>
      <c r="C267" s="61"/>
      <c r="D267" s="18" t="s">
        <v>54</v>
      </c>
      <c r="E267" s="19" t="s">
        <v>55</v>
      </c>
      <c r="F267" s="20">
        <v>254</v>
      </c>
      <c r="G267" s="21">
        <v>4581.38</v>
      </c>
      <c r="H267" s="21">
        <v>3562.09</v>
      </c>
      <c r="I267" s="21">
        <v>1055625.78</v>
      </c>
    </row>
    <row r="268" spans="1:9" x14ac:dyDescent="0.25">
      <c r="A268" s="48"/>
      <c r="B268" s="45"/>
      <c r="C268" s="61"/>
      <c r="D268" s="18" t="s">
        <v>74</v>
      </c>
      <c r="E268" s="19" t="s">
        <v>75</v>
      </c>
      <c r="F268" s="20">
        <v>636</v>
      </c>
      <c r="G268" s="21">
        <v>2023.4400000000003</v>
      </c>
      <c r="H268" s="21">
        <v>2023.4400000000003</v>
      </c>
      <c r="I268" s="21">
        <v>1286907.8400000001</v>
      </c>
    </row>
    <row r="269" spans="1:9" ht="24" x14ac:dyDescent="0.25">
      <c r="A269" s="48"/>
      <c r="B269" s="45"/>
      <c r="C269" s="61"/>
      <c r="D269" s="18" t="s">
        <v>76</v>
      </c>
      <c r="E269" s="19" t="s">
        <v>77</v>
      </c>
      <c r="F269" s="20">
        <v>21</v>
      </c>
      <c r="G269" s="21">
        <v>4581.38</v>
      </c>
      <c r="H269" s="21">
        <v>3562.09</v>
      </c>
      <c r="I269" s="21">
        <v>87035.37</v>
      </c>
    </row>
    <row r="270" spans="1:9" x14ac:dyDescent="0.25">
      <c r="A270" s="48"/>
      <c r="B270" s="45"/>
      <c r="C270" s="61"/>
      <c r="D270" s="18" t="s">
        <v>80</v>
      </c>
      <c r="E270" s="19" t="s">
        <v>81</v>
      </c>
      <c r="F270" s="20">
        <v>21</v>
      </c>
      <c r="G270" s="21">
        <v>2290.69</v>
      </c>
      <c r="H270" s="21">
        <v>2290.69</v>
      </c>
      <c r="I270" s="21">
        <v>48104.49</v>
      </c>
    </row>
    <row r="271" spans="1:9" ht="24" x14ac:dyDescent="0.25">
      <c r="A271" s="48"/>
      <c r="B271" s="45"/>
      <c r="C271" s="61"/>
      <c r="D271" s="18" t="s">
        <v>88</v>
      </c>
      <c r="E271" s="19" t="s">
        <v>89</v>
      </c>
      <c r="F271" s="20">
        <v>2</v>
      </c>
      <c r="G271" s="21">
        <v>2825.18</v>
      </c>
      <c r="H271" s="21">
        <v>2825.18</v>
      </c>
      <c r="I271" s="21">
        <v>5650.36</v>
      </c>
    </row>
    <row r="272" spans="1:9" ht="36" x14ac:dyDescent="0.25">
      <c r="A272" s="48"/>
      <c r="B272" s="45"/>
      <c r="C272" s="61"/>
      <c r="D272" s="18" t="s">
        <v>94</v>
      </c>
      <c r="E272" s="19" t="s">
        <v>95</v>
      </c>
      <c r="F272" s="20">
        <v>443</v>
      </c>
      <c r="G272" s="21">
        <v>4963.16</v>
      </c>
      <c r="H272" s="21">
        <v>3954.7</v>
      </c>
      <c r="I272" s="21">
        <v>2017157.08</v>
      </c>
    </row>
    <row r="273" spans="1:9" x14ac:dyDescent="0.25">
      <c r="A273" s="48"/>
      <c r="B273" s="49"/>
      <c r="C273" s="50" t="s">
        <v>341</v>
      </c>
      <c r="D273" s="50"/>
      <c r="E273" s="50"/>
      <c r="F273" s="51">
        <v>2351</v>
      </c>
      <c r="G273" s="52"/>
      <c r="H273" s="52"/>
      <c r="I273" s="52">
        <v>6588662.2800000003</v>
      </c>
    </row>
    <row r="274" spans="1:9" ht="24" x14ac:dyDescent="0.25">
      <c r="A274" s="41">
        <v>19</v>
      </c>
      <c r="B274" s="42">
        <v>430308</v>
      </c>
      <c r="C274" s="60" t="s">
        <v>342</v>
      </c>
      <c r="D274" s="18" t="s">
        <v>14</v>
      </c>
      <c r="E274" s="19" t="s">
        <v>15</v>
      </c>
      <c r="F274" s="20">
        <v>1</v>
      </c>
      <c r="G274" s="21">
        <v>2336.4</v>
      </c>
      <c r="H274" s="21">
        <v>2336.4</v>
      </c>
      <c r="I274" s="21">
        <v>2336.4</v>
      </c>
    </row>
    <row r="275" spans="1:9" x14ac:dyDescent="0.25">
      <c r="B275" s="45"/>
      <c r="C275" s="61"/>
      <c r="D275" s="18" t="s">
        <v>16</v>
      </c>
      <c r="E275" s="19" t="s">
        <v>17</v>
      </c>
      <c r="F275" s="20">
        <v>1</v>
      </c>
      <c r="G275" s="21"/>
      <c r="H275" s="21">
        <v>3687.27</v>
      </c>
      <c r="I275" s="21">
        <v>3687.27</v>
      </c>
    </row>
    <row r="276" spans="1:9" x14ac:dyDescent="0.25">
      <c r="A276" s="48"/>
      <c r="B276" s="45"/>
      <c r="C276" s="61"/>
      <c r="D276" s="18" t="s">
        <v>18</v>
      </c>
      <c r="E276" s="19" t="s">
        <v>19</v>
      </c>
      <c r="F276" s="20">
        <v>15</v>
      </c>
      <c r="G276" s="21">
        <v>2336.4</v>
      </c>
      <c r="H276" s="21">
        <v>2336.4</v>
      </c>
      <c r="I276" s="21">
        <v>35046</v>
      </c>
    </row>
    <row r="277" spans="1:9" ht="36" x14ac:dyDescent="0.25">
      <c r="A277" s="48"/>
      <c r="B277" s="45"/>
      <c r="C277" s="61"/>
      <c r="D277" s="18" t="s">
        <v>20</v>
      </c>
      <c r="E277" s="19" t="s">
        <v>21</v>
      </c>
      <c r="F277" s="20">
        <v>1</v>
      </c>
      <c r="G277" s="21"/>
      <c r="H277" s="21">
        <v>3687.27</v>
      </c>
      <c r="I277" s="21">
        <v>3687.27</v>
      </c>
    </row>
    <row r="278" spans="1:9" x14ac:dyDescent="0.25">
      <c r="A278" s="48"/>
      <c r="B278" s="45"/>
      <c r="C278" s="61"/>
      <c r="D278" s="18" t="s">
        <v>22</v>
      </c>
      <c r="E278" s="19" t="s">
        <v>23</v>
      </c>
      <c r="F278" s="20">
        <v>7</v>
      </c>
      <c r="G278" s="21">
        <v>2336.4</v>
      </c>
      <c r="H278" s="21">
        <v>2336.4</v>
      </c>
      <c r="I278" s="21">
        <v>16354.800000000001</v>
      </c>
    </row>
    <row r="279" spans="1:9" x14ac:dyDescent="0.25">
      <c r="A279" s="48"/>
      <c r="B279" s="45"/>
      <c r="C279" s="61"/>
      <c r="D279" s="18" t="s">
        <v>24</v>
      </c>
      <c r="E279" s="19" t="s">
        <v>25</v>
      </c>
      <c r="F279" s="20">
        <v>9</v>
      </c>
      <c r="G279" s="21">
        <v>2336.4</v>
      </c>
      <c r="H279" s="21">
        <v>2336.4</v>
      </c>
      <c r="I279" s="21">
        <v>21027.600000000002</v>
      </c>
    </row>
    <row r="280" spans="1:9" ht="24" x14ac:dyDescent="0.25">
      <c r="A280" s="48"/>
      <c r="B280" s="45"/>
      <c r="C280" s="61"/>
      <c r="D280" s="18" t="s">
        <v>28</v>
      </c>
      <c r="E280" s="19" t="s">
        <v>29</v>
      </c>
      <c r="F280" s="20">
        <v>268</v>
      </c>
      <c r="G280" s="21">
        <v>2336.4</v>
      </c>
      <c r="H280" s="21">
        <v>2336.4</v>
      </c>
      <c r="I280" s="21">
        <v>626155.20000000007</v>
      </c>
    </row>
    <row r="281" spans="1:9" x14ac:dyDescent="0.25">
      <c r="A281" s="48"/>
      <c r="B281" s="45"/>
      <c r="C281" s="61"/>
      <c r="D281" s="18" t="s">
        <v>32</v>
      </c>
      <c r="E281" s="19" t="s">
        <v>33</v>
      </c>
      <c r="F281" s="20">
        <v>1</v>
      </c>
      <c r="G281" s="21">
        <v>2336.4</v>
      </c>
      <c r="H281" s="21">
        <v>2336.4</v>
      </c>
      <c r="I281" s="21">
        <v>2336.4</v>
      </c>
    </row>
    <row r="282" spans="1:9" x14ac:dyDescent="0.25">
      <c r="A282" s="48"/>
      <c r="B282" s="45"/>
      <c r="C282" s="61"/>
      <c r="D282" s="18" t="s">
        <v>34</v>
      </c>
      <c r="E282" s="19" t="s">
        <v>35</v>
      </c>
      <c r="F282" s="20">
        <v>1</v>
      </c>
      <c r="G282" s="21">
        <v>2336.4</v>
      </c>
      <c r="H282" s="21">
        <v>2336.4</v>
      </c>
      <c r="I282" s="21">
        <v>2336.4</v>
      </c>
    </row>
    <row r="283" spans="1:9" x14ac:dyDescent="0.25">
      <c r="A283" s="48"/>
      <c r="B283" s="45"/>
      <c r="C283" s="61"/>
      <c r="D283" s="18" t="s">
        <v>36</v>
      </c>
      <c r="E283" s="19" t="s">
        <v>37</v>
      </c>
      <c r="F283" s="20">
        <v>31</v>
      </c>
      <c r="G283" s="21">
        <v>2336.4</v>
      </c>
      <c r="H283" s="21">
        <v>2336.4</v>
      </c>
      <c r="I283" s="21">
        <v>72428.400000000009</v>
      </c>
    </row>
    <row r="284" spans="1:9" x14ac:dyDescent="0.25">
      <c r="A284" s="48"/>
      <c r="B284" s="45"/>
      <c r="C284" s="61"/>
      <c r="D284" s="18" t="s">
        <v>42</v>
      </c>
      <c r="E284" s="19" t="s">
        <v>43</v>
      </c>
      <c r="F284" s="20">
        <v>1</v>
      </c>
      <c r="G284" s="21">
        <v>2336.4</v>
      </c>
      <c r="H284" s="21">
        <v>2336.4</v>
      </c>
      <c r="I284" s="21">
        <v>2336.4</v>
      </c>
    </row>
    <row r="285" spans="1:9" x14ac:dyDescent="0.25">
      <c r="A285" s="48"/>
      <c r="B285" s="45"/>
      <c r="C285" s="61"/>
      <c r="D285" s="18" t="s">
        <v>46</v>
      </c>
      <c r="E285" s="19" t="s">
        <v>47</v>
      </c>
      <c r="F285" s="20">
        <v>184</v>
      </c>
      <c r="G285" s="21">
        <v>2336.4</v>
      </c>
      <c r="H285" s="21">
        <v>2336.4</v>
      </c>
      <c r="I285" s="21">
        <v>429897.60000000003</v>
      </c>
    </row>
    <row r="286" spans="1:9" x14ac:dyDescent="0.25">
      <c r="A286" s="48"/>
      <c r="B286" s="45"/>
      <c r="C286" s="61"/>
      <c r="D286" s="18" t="s">
        <v>48</v>
      </c>
      <c r="E286" s="19" t="s">
        <v>49</v>
      </c>
      <c r="F286" s="20">
        <v>17</v>
      </c>
      <c r="G286" s="21">
        <v>2336.4</v>
      </c>
      <c r="H286" s="21">
        <v>2336.4</v>
      </c>
      <c r="I286" s="21">
        <v>39718.800000000003</v>
      </c>
    </row>
    <row r="287" spans="1:9" ht="24" x14ac:dyDescent="0.25">
      <c r="A287" s="48"/>
      <c r="B287" s="45"/>
      <c r="C287" s="61"/>
      <c r="D287" s="18" t="s">
        <v>50</v>
      </c>
      <c r="E287" s="19" t="s">
        <v>51</v>
      </c>
      <c r="F287" s="20">
        <v>8</v>
      </c>
      <c r="G287" s="21">
        <v>4672.8</v>
      </c>
      <c r="H287" s="21">
        <v>3687.27</v>
      </c>
      <c r="I287" s="21">
        <v>35411.340000000004</v>
      </c>
    </row>
    <row r="288" spans="1:9" x14ac:dyDescent="0.25">
      <c r="A288" s="48"/>
      <c r="B288" s="45"/>
      <c r="C288" s="61"/>
      <c r="D288" s="18" t="s">
        <v>52</v>
      </c>
      <c r="E288" s="19" t="s">
        <v>53</v>
      </c>
      <c r="F288" s="20">
        <v>682</v>
      </c>
      <c r="G288" s="21">
        <v>2102.7600000000002</v>
      </c>
      <c r="H288" s="21">
        <v>2102.7600000000002</v>
      </c>
      <c r="I288" s="21">
        <v>1434082.32</v>
      </c>
    </row>
    <row r="289" spans="1:9" ht="36" x14ac:dyDescent="0.25">
      <c r="A289" s="48"/>
      <c r="B289" s="45"/>
      <c r="C289" s="61"/>
      <c r="D289" s="18" t="s">
        <v>54</v>
      </c>
      <c r="E289" s="19" t="s">
        <v>55</v>
      </c>
      <c r="F289" s="20">
        <v>216</v>
      </c>
      <c r="G289" s="21">
        <v>4672.8</v>
      </c>
      <c r="H289" s="21">
        <v>3687.27</v>
      </c>
      <c r="I289" s="21">
        <v>916684.98</v>
      </c>
    </row>
    <row r="290" spans="1:9" ht="24" x14ac:dyDescent="0.25">
      <c r="A290" s="48"/>
      <c r="B290" s="45"/>
      <c r="C290" s="61"/>
      <c r="D290" s="18" t="s">
        <v>64</v>
      </c>
      <c r="E290" s="19" t="s">
        <v>65</v>
      </c>
      <c r="F290" s="20">
        <v>7</v>
      </c>
      <c r="G290" s="21">
        <v>2336.4</v>
      </c>
      <c r="H290" s="21">
        <v>2336.4</v>
      </c>
      <c r="I290" s="21">
        <v>16354.800000000001</v>
      </c>
    </row>
    <row r="291" spans="1:9" ht="24" x14ac:dyDescent="0.25">
      <c r="A291" s="48"/>
      <c r="B291" s="45"/>
      <c r="C291" s="61"/>
      <c r="D291" s="18" t="s">
        <v>66</v>
      </c>
      <c r="E291" s="19" t="s">
        <v>67</v>
      </c>
      <c r="F291" s="20">
        <v>41</v>
      </c>
      <c r="G291" s="21">
        <v>4439.16</v>
      </c>
      <c r="H291" s="21">
        <v>3475.59</v>
      </c>
      <c r="I291" s="21">
        <v>162734.16</v>
      </c>
    </row>
    <row r="292" spans="1:9" x14ac:dyDescent="0.25">
      <c r="A292" s="48"/>
      <c r="B292" s="45"/>
      <c r="C292" s="61"/>
      <c r="D292" s="18" t="s">
        <v>68</v>
      </c>
      <c r="E292" s="19" t="s">
        <v>69</v>
      </c>
      <c r="F292" s="20">
        <v>11</v>
      </c>
      <c r="G292" s="21">
        <v>2336.4</v>
      </c>
      <c r="H292" s="21">
        <v>2336.4</v>
      </c>
      <c r="I292" s="21">
        <v>25700.400000000001</v>
      </c>
    </row>
    <row r="293" spans="1:9" ht="24" x14ac:dyDescent="0.25">
      <c r="A293" s="48"/>
      <c r="B293" s="45"/>
      <c r="C293" s="61"/>
      <c r="D293" s="18" t="s">
        <v>70</v>
      </c>
      <c r="E293" s="19" t="s">
        <v>71</v>
      </c>
      <c r="F293" s="20">
        <v>29</v>
      </c>
      <c r="G293" s="21">
        <v>4672.8</v>
      </c>
      <c r="H293" s="21">
        <v>3687.27</v>
      </c>
      <c r="I293" s="21">
        <v>123684.84</v>
      </c>
    </row>
    <row r="294" spans="1:9" x14ac:dyDescent="0.25">
      <c r="A294" s="48"/>
      <c r="B294" s="45"/>
      <c r="C294" s="61"/>
      <c r="D294" s="18" t="s">
        <v>74</v>
      </c>
      <c r="E294" s="19" t="s">
        <v>75</v>
      </c>
      <c r="F294" s="20">
        <v>891</v>
      </c>
      <c r="G294" s="21">
        <v>2063.8200000000002</v>
      </c>
      <c r="H294" s="21">
        <v>2063.8200000000002</v>
      </c>
      <c r="I294" s="21">
        <v>1838863.62</v>
      </c>
    </row>
    <row r="295" spans="1:9" ht="24" x14ac:dyDescent="0.25">
      <c r="A295" s="48"/>
      <c r="B295" s="45"/>
      <c r="C295" s="61"/>
      <c r="D295" s="18" t="s">
        <v>76</v>
      </c>
      <c r="E295" s="19" t="s">
        <v>77</v>
      </c>
      <c r="F295" s="20">
        <v>40</v>
      </c>
      <c r="G295" s="21">
        <v>4672.8</v>
      </c>
      <c r="H295" s="21">
        <v>3687.27</v>
      </c>
      <c r="I295" s="21">
        <v>170157.99</v>
      </c>
    </row>
    <row r="296" spans="1:9" x14ac:dyDescent="0.25">
      <c r="A296" s="48"/>
      <c r="B296" s="45"/>
      <c r="C296" s="61"/>
      <c r="D296" s="18" t="s">
        <v>80</v>
      </c>
      <c r="E296" s="19" t="s">
        <v>81</v>
      </c>
      <c r="F296" s="20">
        <v>103</v>
      </c>
      <c r="G296" s="21">
        <v>2336.4</v>
      </c>
      <c r="H296" s="21">
        <v>2336.4</v>
      </c>
      <c r="I296" s="21">
        <v>240649.2</v>
      </c>
    </row>
    <row r="297" spans="1:9" ht="24" x14ac:dyDescent="0.25">
      <c r="A297" s="48"/>
      <c r="B297" s="45"/>
      <c r="C297" s="61"/>
      <c r="D297" s="18" t="s">
        <v>88</v>
      </c>
      <c r="E297" s="19" t="s">
        <v>89</v>
      </c>
      <c r="F297" s="20">
        <v>183</v>
      </c>
      <c r="G297" s="21">
        <v>2881.56</v>
      </c>
      <c r="H297" s="21">
        <v>2881.56</v>
      </c>
      <c r="I297" s="21">
        <v>527325.48</v>
      </c>
    </row>
    <row r="298" spans="1:9" ht="36" x14ac:dyDescent="0.25">
      <c r="A298" s="48"/>
      <c r="B298" s="45"/>
      <c r="C298" s="61"/>
      <c r="D298" s="18" t="s">
        <v>94</v>
      </c>
      <c r="E298" s="19" t="s">
        <v>95</v>
      </c>
      <c r="F298" s="20">
        <v>471</v>
      </c>
      <c r="G298" s="21">
        <v>5062.2</v>
      </c>
      <c r="H298" s="21">
        <v>4110.62</v>
      </c>
      <c r="I298" s="21">
        <v>2199689.6799999997</v>
      </c>
    </row>
    <row r="299" spans="1:9" x14ac:dyDescent="0.25">
      <c r="A299" s="48"/>
      <c r="B299" s="49"/>
      <c r="C299" s="50" t="s">
        <v>343</v>
      </c>
      <c r="D299" s="50"/>
      <c r="E299" s="50"/>
      <c r="F299" s="51">
        <v>3219</v>
      </c>
      <c r="G299" s="52"/>
      <c r="H299" s="52"/>
      <c r="I299" s="52">
        <v>8948687.3499999996</v>
      </c>
    </row>
    <row r="300" spans="1:9" x14ac:dyDescent="0.25">
      <c r="A300" s="41">
        <v>20</v>
      </c>
      <c r="B300" s="42">
        <v>430324</v>
      </c>
      <c r="C300" s="60" t="s">
        <v>344</v>
      </c>
      <c r="D300" s="18" t="s">
        <v>22</v>
      </c>
      <c r="E300" s="19" t="s">
        <v>23</v>
      </c>
      <c r="F300" s="20">
        <v>7</v>
      </c>
      <c r="G300" s="21">
        <v>2290.69</v>
      </c>
      <c r="H300" s="21">
        <v>2290.69</v>
      </c>
      <c r="I300" s="21">
        <v>16034.83</v>
      </c>
    </row>
    <row r="301" spans="1:9" x14ac:dyDescent="0.25">
      <c r="B301" s="45"/>
      <c r="C301" s="61"/>
      <c r="D301" s="18" t="s">
        <v>24</v>
      </c>
      <c r="E301" s="19" t="s">
        <v>25</v>
      </c>
      <c r="F301" s="20">
        <v>8</v>
      </c>
      <c r="G301" s="21">
        <v>2290.69</v>
      </c>
      <c r="H301" s="21">
        <v>2290.69</v>
      </c>
      <c r="I301" s="21">
        <v>18325.52</v>
      </c>
    </row>
    <row r="302" spans="1:9" ht="24" x14ac:dyDescent="0.25">
      <c r="A302" s="48"/>
      <c r="B302" s="45"/>
      <c r="C302" s="61"/>
      <c r="D302" s="18" t="s">
        <v>28</v>
      </c>
      <c r="E302" s="19" t="s">
        <v>29</v>
      </c>
      <c r="F302" s="20">
        <v>151</v>
      </c>
      <c r="G302" s="21">
        <v>2290.69</v>
      </c>
      <c r="H302" s="21">
        <v>2290.69</v>
      </c>
      <c r="I302" s="21">
        <v>345894.19</v>
      </c>
    </row>
    <row r="303" spans="1:9" x14ac:dyDescent="0.25">
      <c r="A303" s="48"/>
      <c r="B303" s="45"/>
      <c r="C303" s="61"/>
      <c r="D303" s="18" t="s">
        <v>40</v>
      </c>
      <c r="E303" s="19" t="s">
        <v>41</v>
      </c>
      <c r="F303" s="20">
        <v>12</v>
      </c>
      <c r="G303" s="21">
        <v>2290.69</v>
      </c>
      <c r="H303" s="21">
        <v>2290.69</v>
      </c>
      <c r="I303" s="21">
        <v>27488.28</v>
      </c>
    </row>
    <row r="304" spans="1:9" x14ac:dyDescent="0.25">
      <c r="A304" s="48"/>
      <c r="B304" s="45"/>
      <c r="C304" s="61"/>
      <c r="D304" s="18" t="s">
        <v>42</v>
      </c>
      <c r="E304" s="19" t="s">
        <v>43</v>
      </c>
      <c r="F304" s="20">
        <v>9</v>
      </c>
      <c r="G304" s="21">
        <v>2290.69</v>
      </c>
      <c r="H304" s="21">
        <v>2290.69</v>
      </c>
      <c r="I304" s="21">
        <v>20616.21</v>
      </c>
    </row>
    <row r="305" spans="1:9" ht="24" x14ac:dyDescent="0.25">
      <c r="A305" s="48"/>
      <c r="B305" s="45"/>
      <c r="C305" s="61"/>
      <c r="D305" s="18" t="s">
        <v>44</v>
      </c>
      <c r="E305" s="19" t="s">
        <v>45</v>
      </c>
      <c r="F305" s="20">
        <v>1</v>
      </c>
      <c r="G305" s="21">
        <v>4581.38</v>
      </c>
      <c r="H305" s="21">
        <v>4581.38</v>
      </c>
      <c r="I305" s="21">
        <v>4581.38</v>
      </c>
    </row>
    <row r="306" spans="1:9" x14ac:dyDescent="0.25">
      <c r="A306" s="48"/>
      <c r="B306" s="45"/>
      <c r="C306" s="61"/>
      <c r="D306" s="18" t="s">
        <v>46</v>
      </c>
      <c r="E306" s="19" t="s">
        <v>47</v>
      </c>
      <c r="F306" s="20">
        <v>141</v>
      </c>
      <c r="G306" s="21">
        <v>2290.69</v>
      </c>
      <c r="H306" s="21">
        <v>2290.69</v>
      </c>
      <c r="I306" s="21">
        <v>322987.28999999998</v>
      </c>
    </row>
    <row r="307" spans="1:9" x14ac:dyDescent="0.25">
      <c r="A307" s="48"/>
      <c r="B307" s="45"/>
      <c r="C307" s="61"/>
      <c r="D307" s="18" t="s">
        <v>48</v>
      </c>
      <c r="E307" s="19" t="s">
        <v>49</v>
      </c>
      <c r="F307" s="20">
        <v>5</v>
      </c>
      <c r="G307" s="21">
        <v>2290.69</v>
      </c>
      <c r="H307" s="21">
        <v>2290.69</v>
      </c>
      <c r="I307" s="21">
        <v>11453.45</v>
      </c>
    </row>
    <row r="308" spans="1:9" ht="24" x14ac:dyDescent="0.25">
      <c r="A308" s="48"/>
      <c r="B308" s="45"/>
      <c r="C308" s="61"/>
      <c r="D308" s="18" t="s">
        <v>50</v>
      </c>
      <c r="E308" s="19" t="s">
        <v>51</v>
      </c>
      <c r="F308" s="20">
        <v>4</v>
      </c>
      <c r="G308" s="21">
        <v>4581.38</v>
      </c>
      <c r="H308" s="21">
        <v>3562.09</v>
      </c>
      <c r="I308" s="21">
        <v>15267.650000000001</v>
      </c>
    </row>
    <row r="309" spans="1:9" x14ac:dyDescent="0.25">
      <c r="A309" s="48"/>
      <c r="B309" s="45"/>
      <c r="C309" s="61"/>
      <c r="D309" s="18" t="s">
        <v>52</v>
      </c>
      <c r="E309" s="19" t="s">
        <v>53</v>
      </c>
      <c r="F309" s="20">
        <v>36</v>
      </c>
      <c r="G309" s="21">
        <v>2061.62</v>
      </c>
      <c r="H309" s="21">
        <v>2061.62</v>
      </c>
      <c r="I309" s="21">
        <v>74218.319999999992</v>
      </c>
    </row>
    <row r="310" spans="1:9" ht="36" x14ac:dyDescent="0.25">
      <c r="A310" s="48"/>
      <c r="B310" s="45"/>
      <c r="C310" s="61"/>
      <c r="D310" s="18" t="s">
        <v>54</v>
      </c>
      <c r="E310" s="19" t="s">
        <v>55</v>
      </c>
      <c r="F310" s="20">
        <v>85</v>
      </c>
      <c r="G310" s="21">
        <v>4581.38</v>
      </c>
      <c r="H310" s="21">
        <v>3562.09</v>
      </c>
      <c r="I310" s="21">
        <v>348645.7</v>
      </c>
    </row>
    <row r="311" spans="1:9" x14ac:dyDescent="0.25">
      <c r="A311" s="48"/>
      <c r="B311" s="45"/>
      <c r="C311" s="61"/>
      <c r="D311" s="18" t="s">
        <v>56</v>
      </c>
      <c r="E311" s="19" t="s">
        <v>57</v>
      </c>
      <c r="F311" s="20">
        <v>205</v>
      </c>
      <c r="G311" s="21">
        <v>2290.69</v>
      </c>
      <c r="H311" s="21">
        <v>2290.69</v>
      </c>
      <c r="I311" s="21">
        <v>469591.45</v>
      </c>
    </row>
    <row r="312" spans="1:9" ht="24" x14ac:dyDescent="0.25">
      <c r="A312" s="48"/>
      <c r="B312" s="45"/>
      <c r="C312" s="61"/>
      <c r="D312" s="18" t="s">
        <v>60</v>
      </c>
      <c r="E312" s="19" t="s">
        <v>61</v>
      </c>
      <c r="F312" s="20">
        <v>1</v>
      </c>
      <c r="G312" s="21">
        <v>2290.69</v>
      </c>
      <c r="H312" s="21">
        <v>2290.69</v>
      </c>
      <c r="I312" s="21">
        <v>2290.69</v>
      </c>
    </row>
    <row r="313" spans="1:9" x14ac:dyDescent="0.25">
      <c r="A313" s="48"/>
      <c r="B313" s="45"/>
      <c r="C313" s="61"/>
      <c r="D313" s="18" t="s">
        <v>62</v>
      </c>
      <c r="E313" s="19" t="s">
        <v>63</v>
      </c>
      <c r="F313" s="20">
        <v>1</v>
      </c>
      <c r="G313" s="21">
        <v>2290.69</v>
      </c>
      <c r="H313" s="21">
        <v>2290.69</v>
      </c>
      <c r="I313" s="21">
        <v>2290.69</v>
      </c>
    </row>
    <row r="314" spans="1:9" ht="24" x14ac:dyDescent="0.25">
      <c r="A314" s="48"/>
      <c r="B314" s="45"/>
      <c r="C314" s="61"/>
      <c r="D314" s="18" t="s">
        <v>64</v>
      </c>
      <c r="E314" s="19" t="s">
        <v>65</v>
      </c>
      <c r="F314" s="20">
        <v>14</v>
      </c>
      <c r="G314" s="21">
        <v>2290.69</v>
      </c>
      <c r="H314" s="21">
        <v>2290.69</v>
      </c>
      <c r="I314" s="21">
        <v>32069.66</v>
      </c>
    </row>
    <row r="315" spans="1:9" ht="24" x14ac:dyDescent="0.25">
      <c r="A315" s="48"/>
      <c r="B315" s="45"/>
      <c r="C315" s="61"/>
      <c r="D315" s="18" t="s">
        <v>66</v>
      </c>
      <c r="E315" s="19" t="s">
        <v>67</v>
      </c>
      <c r="F315" s="20">
        <v>34</v>
      </c>
      <c r="G315" s="21">
        <v>4352.3099999999995</v>
      </c>
      <c r="H315" s="21">
        <v>3365.79</v>
      </c>
      <c r="I315" s="21">
        <v>131207.69999999998</v>
      </c>
    </row>
    <row r="316" spans="1:9" x14ac:dyDescent="0.25">
      <c r="A316" s="48"/>
      <c r="B316" s="45"/>
      <c r="C316" s="61"/>
      <c r="D316" s="18" t="s">
        <v>68</v>
      </c>
      <c r="E316" s="19" t="s">
        <v>69</v>
      </c>
      <c r="F316" s="20">
        <v>3</v>
      </c>
      <c r="G316" s="21">
        <v>2290.69</v>
      </c>
      <c r="H316" s="21">
        <v>2290.69</v>
      </c>
      <c r="I316" s="21">
        <v>6872.07</v>
      </c>
    </row>
    <row r="317" spans="1:9" ht="24" x14ac:dyDescent="0.25">
      <c r="A317" s="48"/>
      <c r="B317" s="45"/>
      <c r="C317" s="61"/>
      <c r="D317" s="18" t="s">
        <v>70</v>
      </c>
      <c r="E317" s="19" t="s">
        <v>71</v>
      </c>
      <c r="F317" s="20">
        <v>36</v>
      </c>
      <c r="G317" s="21">
        <v>4581.38</v>
      </c>
      <c r="H317" s="21">
        <v>3562.09</v>
      </c>
      <c r="I317" s="21">
        <v>149640.33000000002</v>
      </c>
    </row>
    <row r="318" spans="1:9" x14ac:dyDescent="0.25">
      <c r="A318" s="48"/>
      <c r="B318" s="45"/>
      <c r="C318" s="61"/>
      <c r="D318" s="18" t="s">
        <v>74</v>
      </c>
      <c r="E318" s="19" t="s">
        <v>75</v>
      </c>
      <c r="F318" s="20">
        <v>171</v>
      </c>
      <c r="G318" s="21">
        <v>2023.4400000000003</v>
      </c>
      <c r="H318" s="21">
        <v>2023.4400000000003</v>
      </c>
      <c r="I318" s="21">
        <v>346008.24000000005</v>
      </c>
    </row>
    <row r="319" spans="1:9" ht="24" x14ac:dyDescent="0.25">
      <c r="A319" s="48"/>
      <c r="B319" s="45"/>
      <c r="C319" s="61"/>
      <c r="D319" s="18" t="s">
        <v>78</v>
      </c>
      <c r="E319" s="19" t="s">
        <v>79</v>
      </c>
      <c r="F319" s="20">
        <v>12</v>
      </c>
      <c r="G319" s="21">
        <v>4581.38</v>
      </c>
      <c r="H319" s="21">
        <v>3562.09</v>
      </c>
      <c r="I319" s="21">
        <v>49880.11</v>
      </c>
    </row>
    <row r="320" spans="1:9" ht="24" x14ac:dyDescent="0.25">
      <c r="A320" s="48"/>
      <c r="B320" s="45"/>
      <c r="C320" s="61"/>
      <c r="D320" s="18" t="s">
        <v>84</v>
      </c>
      <c r="E320" s="19" t="s">
        <v>85</v>
      </c>
      <c r="F320" s="20">
        <v>19</v>
      </c>
      <c r="G320" s="21">
        <v>4581.38</v>
      </c>
      <c r="H320" s="21">
        <v>3562.09</v>
      </c>
      <c r="I320" s="21">
        <v>78891.899999999994</v>
      </c>
    </row>
    <row r="321" spans="1:9" x14ac:dyDescent="0.25">
      <c r="A321" s="48"/>
      <c r="B321" s="45"/>
      <c r="C321" s="61"/>
      <c r="D321" s="18" t="s">
        <v>86</v>
      </c>
      <c r="E321" s="19" t="s">
        <v>87</v>
      </c>
      <c r="F321" s="20">
        <v>19</v>
      </c>
      <c r="G321" s="21">
        <v>2290.69</v>
      </c>
      <c r="H321" s="21">
        <v>2290.69</v>
      </c>
      <c r="I321" s="21">
        <v>43523.11</v>
      </c>
    </row>
    <row r="322" spans="1:9" ht="24" x14ac:dyDescent="0.25">
      <c r="A322" s="48"/>
      <c r="B322" s="45"/>
      <c r="C322" s="61"/>
      <c r="D322" s="18" t="s">
        <v>88</v>
      </c>
      <c r="E322" s="19" t="s">
        <v>89</v>
      </c>
      <c r="F322" s="20">
        <v>41</v>
      </c>
      <c r="G322" s="21">
        <v>2825.18</v>
      </c>
      <c r="H322" s="21">
        <v>2825.18</v>
      </c>
      <c r="I322" s="21">
        <v>115832.37999999999</v>
      </c>
    </row>
    <row r="323" spans="1:9" ht="36" x14ac:dyDescent="0.25">
      <c r="A323" s="48"/>
      <c r="B323" s="45"/>
      <c r="C323" s="61"/>
      <c r="D323" s="18" t="s">
        <v>90</v>
      </c>
      <c r="E323" s="19" t="s">
        <v>91</v>
      </c>
      <c r="F323" s="20">
        <v>139</v>
      </c>
      <c r="G323" s="21">
        <v>4963.16</v>
      </c>
      <c r="H323" s="21">
        <v>3954.7</v>
      </c>
      <c r="I323" s="21">
        <v>631388.55999999994</v>
      </c>
    </row>
    <row r="324" spans="1:9" x14ac:dyDescent="0.25">
      <c r="A324" s="48"/>
      <c r="B324" s="49"/>
      <c r="C324" s="50" t="s">
        <v>345</v>
      </c>
      <c r="D324" s="50"/>
      <c r="E324" s="50"/>
      <c r="F324" s="51">
        <v>1154</v>
      </c>
      <c r="G324" s="52"/>
      <c r="H324" s="52"/>
      <c r="I324" s="52">
        <v>3264999.7099999995</v>
      </c>
    </row>
    <row r="325" spans="1:9" x14ac:dyDescent="0.25">
      <c r="A325" s="41">
        <v>21</v>
      </c>
      <c r="B325" s="42">
        <v>430325</v>
      </c>
      <c r="C325" s="60" t="s">
        <v>346</v>
      </c>
      <c r="D325" s="18" t="s">
        <v>14</v>
      </c>
      <c r="E325" s="19" t="s">
        <v>15</v>
      </c>
      <c r="F325" s="20">
        <v>12</v>
      </c>
      <c r="G325" s="21">
        <v>2336.4</v>
      </c>
      <c r="H325" s="21">
        <v>2336.4</v>
      </c>
      <c r="I325" s="21">
        <v>28036.800000000003</v>
      </c>
    </row>
    <row r="326" spans="1:9" ht="24" x14ac:dyDescent="0.25">
      <c r="B326" s="45"/>
      <c r="C326" s="61"/>
      <c r="D326" s="18" t="s">
        <v>28</v>
      </c>
      <c r="E326" s="19" t="s">
        <v>29</v>
      </c>
      <c r="F326" s="20">
        <v>48</v>
      </c>
      <c r="G326" s="21">
        <v>2336.4</v>
      </c>
      <c r="H326" s="21">
        <v>2336.4</v>
      </c>
      <c r="I326" s="21">
        <v>112147.20000000001</v>
      </c>
    </row>
    <row r="327" spans="1:9" x14ac:dyDescent="0.25">
      <c r="A327" s="48"/>
      <c r="B327" s="45"/>
      <c r="C327" s="61"/>
      <c r="D327" s="18" t="s">
        <v>32</v>
      </c>
      <c r="E327" s="19" t="s">
        <v>33</v>
      </c>
      <c r="F327" s="20">
        <v>4</v>
      </c>
      <c r="G327" s="21">
        <v>2336.4</v>
      </c>
      <c r="H327" s="21">
        <v>2336.4</v>
      </c>
      <c r="I327" s="21">
        <v>9345.6</v>
      </c>
    </row>
    <row r="328" spans="1:9" x14ac:dyDescent="0.25">
      <c r="A328" s="48"/>
      <c r="B328" s="45"/>
      <c r="C328" s="61"/>
      <c r="D328" s="18" t="s">
        <v>34</v>
      </c>
      <c r="E328" s="19" t="s">
        <v>35</v>
      </c>
      <c r="F328" s="20">
        <v>8</v>
      </c>
      <c r="G328" s="21">
        <v>2336.4</v>
      </c>
      <c r="H328" s="21">
        <v>2336.4</v>
      </c>
      <c r="I328" s="21">
        <v>18691.2</v>
      </c>
    </row>
    <row r="329" spans="1:9" x14ac:dyDescent="0.25">
      <c r="A329" s="48"/>
      <c r="B329" s="45"/>
      <c r="C329" s="61"/>
      <c r="D329" s="18" t="s">
        <v>36</v>
      </c>
      <c r="E329" s="19" t="s">
        <v>37</v>
      </c>
      <c r="F329" s="20">
        <v>9</v>
      </c>
      <c r="G329" s="21">
        <v>2336.4</v>
      </c>
      <c r="H329" s="21">
        <v>2336.4</v>
      </c>
      <c r="I329" s="21">
        <v>21027.600000000002</v>
      </c>
    </row>
    <row r="330" spans="1:9" x14ac:dyDescent="0.25">
      <c r="A330" s="48"/>
      <c r="B330" s="45"/>
      <c r="C330" s="61"/>
      <c r="D330" s="18" t="s">
        <v>38</v>
      </c>
      <c r="E330" s="19" t="s">
        <v>39</v>
      </c>
      <c r="F330" s="20">
        <v>5</v>
      </c>
      <c r="G330" s="21">
        <v>2336.4</v>
      </c>
      <c r="H330" s="21">
        <v>2336.4</v>
      </c>
      <c r="I330" s="21">
        <v>11682</v>
      </c>
    </row>
    <row r="331" spans="1:9" x14ac:dyDescent="0.25">
      <c r="A331" s="48"/>
      <c r="B331" s="45"/>
      <c r="C331" s="61"/>
      <c r="D331" s="18" t="s">
        <v>40</v>
      </c>
      <c r="E331" s="19" t="s">
        <v>41</v>
      </c>
      <c r="F331" s="20">
        <v>6</v>
      </c>
      <c r="G331" s="21">
        <v>2336.4</v>
      </c>
      <c r="H331" s="21">
        <v>2336.4</v>
      </c>
      <c r="I331" s="21">
        <v>14018.400000000001</v>
      </c>
    </row>
    <row r="332" spans="1:9" x14ac:dyDescent="0.25">
      <c r="A332" s="48"/>
      <c r="B332" s="45"/>
      <c r="C332" s="61"/>
      <c r="D332" s="18" t="s">
        <v>42</v>
      </c>
      <c r="E332" s="19" t="s">
        <v>43</v>
      </c>
      <c r="F332" s="20">
        <v>6</v>
      </c>
      <c r="G332" s="21">
        <v>2336.4</v>
      </c>
      <c r="H332" s="21">
        <v>2336.4</v>
      </c>
      <c r="I332" s="21">
        <v>14018.400000000001</v>
      </c>
    </row>
    <row r="333" spans="1:9" x14ac:dyDescent="0.25">
      <c r="A333" s="48"/>
      <c r="B333" s="45"/>
      <c r="C333" s="61"/>
      <c r="D333" s="18" t="s">
        <v>46</v>
      </c>
      <c r="E333" s="19" t="s">
        <v>47</v>
      </c>
      <c r="F333" s="20">
        <v>17</v>
      </c>
      <c r="G333" s="21">
        <v>2336.4</v>
      </c>
      <c r="H333" s="21">
        <v>2336.4</v>
      </c>
      <c r="I333" s="21">
        <v>39718.800000000003</v>
      </c>
    </row>
    <row r="334" spans="1:9" x14ac:dyDescent="0.25">
      <c r="A334" s="48"/>
      <c r="B334" s="45"/>
      <c r="C334" s="61"/>
      <c r="D334" s="18" t="s">
        <v>48</v>
      </c>
      <c r="E334" s="19" t="s">
        <v>49</v>
      </c>
      <c r="F334" s="20">
        <v>15</v>
      </c>
      <c r="G334" s="21">
        <v>2336.4</v>
      </c>
      <c r="H334" s="21">
        <v>2336.4</v>
      </c>
      <c r="I334" s="21">
        <v>35046</v>
      </c>
    </row>
    <row r="335" spans="1:9" ht="24" x14ac:dyDescent="0.25">
      <c r="A335" s="48"/>
      <c r="B335" s="45"/>
      <c r="C335" s="61"/>
      <c r="D335" s="18" t="s">
        <v>50</v>
      </c>
      <c r="E335" s="19" t="s">
        <v>51</v>
      </c>
      <c r="F335" s="20">
        <v>1</v>
      </c>
      <c r="G335" s="21">
        <v>4672.8</v>
      </c>
      <c r="H335" s="21">
        <v>4672.8</v>
      </c>
      <c r="I335" s="21">
        <v>4672.8</v>
      </c>
    </row>
    <row r="336" spans="1:9" x14ac:dyDescent="0.25">
      <c r="A336" s="48"/>
      <c r="B336" s="45"/>
      <c r="C336" s="61"/>
      <c r="D336" s="18" t="s">
        <v>52</v>
      </c>
      <c r="E336" s="19" t="s">
        <v>53</v>
      </c>
      <c r="F336" s="20">
        <v>392</v>
      </c>
      <c r="G336" s="21">
        <v>2102.7600000000002</v>
      </c>
      <c r="H336" s="21">
        <v>2102.7600000000002</v>
      </c>
      <c r="I336" s="21">
        <v>824281.92</v>
      </c>
    </row>
    <row r="337" spans="1:9" ht="36" x14ac:dyDescent="0.25">
      <c r="A337" s="48"/>
      <c r="B337" s="45"/>
      <c r="C337" s="61"/>
      <c r="D337" s="18" t="s">
        <v>54</v>
      </c>
      <c r="E337" s="19" t="s">
        <v>55</v>
      </c>
      <c r="F337" s="20">
        <v>42</v>
      </c>
      <c r="G337" s="21">
        <v>4672.8</v>
      </c>
      <c r="H337" s="21">
        <v>3687.27</v>
      </c>
      <c r="I337" s="21">
        <v>182460.18</v>
      </c>
    </row>
    <row r="338" spans="1:9" ht="24" x14ac:dyDescent="0.25">
      <c r="A338" s="48"/>
      <c r="B338" s="45"/>
      <c r="C338" s="61"/>
      <c r="D338" s="18" t="s">
        <v>66</v>
      </c>
      <c r="E338" s="19" t="s">
        <v>67</v>
      </c>
      <c r="F338" s="20">
        <v>6</v>
      </c>
      <c r="G338" s="21">
        <v>4439.16</v>
      </c>
      <c r="H338" s="21">
        <v>3475.59</v>
      </c>
      <c r="I338" s="21">
        <v>22780.68</v>
      </c>
    </row>
    <row r="339" spans="1:9" ht="24" x14ac:dyDescent="0.25">
      <c r="A339" s="48"/>
      <c r="B339" s="45"/>
      <c r="C339" s="61"/>
      <c r="D339" s="18" t="s">
        <v>70</v>
      </c>
      <c r="E339" s="19" t="s">
        <v>71</v>
      </c>
      <c r="F339" s="20">
        <v>9</v>
      </c>
      <c r="G339" s="21">
        <v>4672.8</v>
      </c>
      <c r="H339" s="21">
        <v>3687.27</v>
      </c>
      <c r="I339" s="21">
        <v>36142.020000000004</v>
      </c>
    </row>
    <row r="340" spans="1:9" x14ac:dyDescent="0.25">
      <c r="A340" s="48"/>
      <c r="B340" s="45"/>
      <c r="C340" s="61"/>
      <c r="D340" s="18" t="s">
        <v>74</v>
      </c>
      <c r="E340" s="19" t="s">
        <v>75</v>
      </c>
      <c r="F340" s="20">
        <v>292</v>
      </c>
      <c r="G340" s="21">
        <v>2063.8200000000002</v>
      </c>
      <c r="H340" s="21"/>
      <c r="I340" s="21">
        <v>602635.44000000006</v>
      </c>
    </row>
    <row r="341" spans="1:9" ht="24" x14ac:dyDescent="0.25">
      <c r="A341" s="48"/>
      <c r="B341" s="45"/>
      <c r="C341" s="61"/>
      <c r="D341" s="18" t="s">
        <v>76</v>
      </c>
      <c r="E341" s="19" t="s">
        <v>77</v>
      </c>
      <c r="F341" s="20">
        <v>4</v>
      </c>
      <c r="G341" s="21">
        <v>4672.8</v>
      </c>
      <c r="H341" s="21">
        <v>3687.27</v>
      </c>
      <c r="I341" s="21">
        <v>16720.14</v>
      </c>
    </row>
    <row r="342" spans="1:9" ht="24" x14ac:dyDescent="0.25">
      <c r="A342" s="48"/>
      <c r="B342" s="45"/>
      <c r="C342" s="61"/>
      <c r="D342" s="18" t="s">
        <v>78</v>
      </c>
      <c r="E342" s="19" t="s">
        <v>79</v>
      </c>
      <c r="F342" s="20">
        <v>3</v>
      </c>
      <c r="G342" s="21"/>
      <c r="H342" s="21">
        <v>3687.27</v>
      </c>
      <c r="I342" s="21">
        <v>11061.81</v>
      </c>
    </row>
    <row r="343" spans="1:9" x14ac:dyDescent="0.25">
      <c r="A343" s="48"/>
      <c r="B343" s="45"/>
      <c r="C343" s="61"/>
      <c r="D343" s="18" t="s">
        <v>80</v>
      </c>
      <c r="E343" s="19" t="s">
        <v>81</v>
      </c>
      <c r="F343" s="20">
        <v>24</v>
      </c>
      <c r="G343" s="21">
        <v>2336.4</v>
      </c>
      <c r="H343" s="21">
        <v>2336.4</v>
      </c>
      <c r="I343" s="21">
        <v>56073.600000000006</v>
      </c>
    </row>
    <row r="344" spans="1:9" x14ac:dyDescent="0.25">
      <c r="A344" s="48"/>
      <c r="B344" s="45"/>
      <c r="C344" s="61"/>
      <c r="D344" s="18" t="s">
        <v>82</v>
      </c>
      <c r="E344" s="19" t="s">
        <v>83</v>
      </c>
      <c r="F344" s="20">
        <v>1</v>
      </c>
      <c r="G344" s="21">
        <v>2336.4</v>
      </c>
      <c r="H344" s="21">
        <v>2336.4</v>
      </c>
      <c r="I344" s="21">
        <v>2336.4</v>
      </c>
    </row>
    <row r="345" spans="1:9" ht="24" x14ac:dyDescent="0.25">
      <c r="A345" s="48"/>
      <c r="B345" s="45"/>
      <c r="C345" s="61"/>
      <c r="D345" s="18" t="s">
        <v>84</v>
      </c>
      <c r="E345" s="19" t="s">
        <v>85</v>
      </c>
      <c r="F345" s="20">
        <v>13</v>
      </c>
      <c r="G345" s="21">
        <v>4672.8</v>
      </c>
      <c r="H345" s="21">
        <v>3687.27</v>
      </c>
      <c r="I345" s="21">
        <v>52862.16</v>
      </c>
    </row>
    <row r="346" spans="1:9" x14ac:dyDescent="0.25">
      <c r="A346" s="48"/>
      <c r="B346" s="45"/>
      <c r="C346" s="61"/>
      <c r="D346" s="18" t="s">
        <v>86</v>
      </c>
      <c r="E346" s="19" t="s">
        <v>87</v>
      </c>
      <c r="F346" s="20">
        <v>30</v>
      </c>
      <c r="G346" s="21">
        <v>2336.4</v>
      </c>
      <c r="H346" s="21">
        <v>2336.4</v>
      </c>
      <c r="I346" s="21">
        <v>70092</v>
      </c>
    </row>
    <row r="347" spans="1:9" ht="24" x14ac:dyDescent="0.25">
      <c r="A347" s="48"/>
      <c r="B347" s="45"/>
      <c r="C347" s="61"/>
      <c r="D347" s="18" t="s">
        <v>88</v>
      </c>
      <c r="E347" s="19" t="s">
        <v>89</v>
      </c>
      <c r="F347" s="20">
        <v>26</v>
      </c>
      <c r="G347" s="21">
        <v>2881.56</v>
      </c>
      <c r="H347" s="21">
        <v>2881.56</v>
      </c>
      <c r="I347" s="21">
        <v>74920.56</v>
      </c>
    </row>
    <row r="348" spans="1:9" ht="36" x14ac:dyDescent="0.25">
      <c r="A348" s="48"/>
      <c r="B348" s="45"/>
      <c r="C348" s="61"/>
      <c r="D348" s="18" t="s">
        <v>90</v>
      </c>
      <c r="E348" s="19" t="s">
        <v>91</v>
      </c>
      <c r="F348" s="20">
        <v>64</v>
      </c>
      <c r="G348" s="21">
        <v>5062.2</v>
      </c>
      <c r="H348" s="21">
        <v>4110.62</v>
      </c>
      <c r="I348" s="21">
        <v>298288.14</v>
      </c>
    </row>
    <row r="349" spans="1:9" x14ac:dyDescent="0.25">
      <c r="A349" s="48"/>
      <c r="B349" s="49"/>
      <c r="C349" s="72" t="s">
        <v>347</v>
      </c>
      <c r="D349" s="50"/>
      <c r="E349" s="50"/>
      <c r="F349" s="51">
        <v>1037</v>
      </c>
      <c r="G349" s="52"/>
      <c r="H349" s="52"/>
      <c r="I349" s="52">
        <v>2559059.85</v>
      </c>
    </row>
    <row r="350" spans="1:9" ht="24" x14ac:dyDescent="0.25">
      <c r="A350" s="41">
        <v>22</v>
      </c>
      <c r="B350" s="42">
        <v>430328</v>
      </c>
      <c r="C350" s="43" t="s">
        <v>348</v>
      </c>
      <c r="D350" s="18" t="s">
        <v>28</v>
      </c>
      <c r="E350" s="19" t="s">
        <v>29</v>
      </c>
      <c r="F350" s="20">
        <v>12</v>
      </c>
      <c r="G350" s="21">
        <v>2336.4</v>
      </c>
      <c r="H350" s="21">
        <v>2336.4</v>
      </c>
      <c r="I350" s="21">
        <v>28036.800000000003</v>
      </c>
    </row>
    <row r="351" spans="1:9" x14ac:dyDescent="0.25">
      <c r="B351" s="45"/>
      <c r="C351" s="46"/>
      <c r="D351" s="18" t="s">
        <v>34</v>
      </c>
      <c r="E351" s="19" t="s">
        <v>35</v>
      </c>
      <c r="F351" s="20">
        <v>4</v>
      </c>
      <c r="G351" s="21">
        <v>2336.4</v>
      </c>
      <c r="H351" s="21">
        <v>2336.4</v>
      </c>
      <c r="I351" s="21">
        <v>9345.6</v>
      </c>
    </row>
    <row r="352" spans="1:9" x14ac:dyDescent="0.25">
      <c r="A352" s="48"/>
      <c r="B352" s="45"/>
      <c r="C352" s="46"/>
      <c r="D352" s="18" t="s">
        <v>36</v>
      </c>
      <c r="E352" s="19" t="s">
        <v>37</v>
      </c>
      <c r="F352" s="20">
        <v>5</v>
      </c>
      <c r="G352" s="21">
        <v>2336.4</v>
      </c>
      <c r="H352" s="21">
        <v>2336.4</v>
      </c>
      <c r="I352" s="21">
        <v>11682</v>
      </c>
    </row>
    <row r="353" spans="1:9" x14ac:dyDescent="0.25">
      <c r="A353" s="48"/>
      <c r="B353" s="45"/>
      <c r="C353" s="46"/>
      <c r="D353" s="18" t="s">
        <v>46</v>
      </c>
      <c r="E353" s="19" t="s">
        <v>47</v>
      </c>
      <c r="F353" s="20">
        <v>3</v>
      </c>
      <c r="G353" s="21">
        <v>2336.4</v>
      </c>
      <c r="H353" s="21">
        <v>2336.4</v>
      </c>
      <c r="I353" s="21">
        <v>7009.2000000000007</v>
      </c>
    </row>
    <row r="354" spans="1:9" ht="36" x14ac:dyDescent="0.25">
      <c r="A354" s="48"/>
      <c r="B354" s="45"/>
      <c r="C354" s="46"/>
      <c r="D354" s="18" t="s">
        <v>54</v>
      </c>
      <c r="E354" s="19" t="s">
        <v>55</v>
      </c>
      <c r="F354" s="20">
        <v>6</v>
      </c>
      <c r="G354" s="21"/>
      <c r="H354" s="21">
        <v>3687.27</v>
      </c>
      <c r="I354" s="21">
        <v>22123.62</v>
      </c>
    </row>
    <row r="355" spans="1:9" x14ac:dyDescent="0.25">
      <c r="A355" s="48"/>
      <c r="B355" s="45"/>
      <c r="C355" s="46"/>
      <c r="D355" s="18" t="s">
        <v>56</v>
      </c>
      <c r="E355" s="19" t="s">
        <v>57</v>
      </c>
      <c r="F355" s="20">
        <v>33</v>
      </c>
      <c r="G355" s="21">
        <v>2336.4</v>
      </c>
      <c r="H355" s="21">
        <v>2336.4</v>
      </c>
      <c r="I355" s="21">
        <v>77101.2</v>
      </c>
    </row>
    <row r="356" spans="1:9" x14ac:dyDescent="0.25">
      <c r="A356" s="48"/>
      <c r="B356" s="45"/>
      <c r="C356" s="46"/>
      <c r="D356" s="18" t="s">
        <v>72</v>
      </c>
      <c r="E356" s="19" t="s">
        <v>73</v>
      </c>
      <c r="F356" s="20">
        <v>8</v>
      </c>
      <c r="G356" s="21">
        <v>2336.4</v>
      </c>
      <c r="H356" s="21">
        <v>2336.4</v>
      </c>
      <c r="I356" s="21">
        <v>18691.2</v>
      </c>
    </row>
    <row r="357" spans="1:9" x14ac:dyDescent="0.25">
      <c r="A357" s="48"/>
      <c r="B357" s="45"/>
      <c r="C357" s="46"/>
      <c r="D357" s="18" t="s">
        <v>74</v>
      </c>
      <c r="E357" s="19" t="s">
        <v>75</v>
      </c>
      <c r="F357" s="20">
        <v>15</v>
      </c>
      <c r="G357" s="21">
        <v>2063.8200000000002</v>
      </c>
      <c r="H357" s="21">
        <v>2063.8200000000002</v>
      </c>
      <c r="I357" s="21">
        <v>30957.300000000003</v>
      </c>
    </row>
    <row r="358" spans="1:9" ht="24" x14ac:dyDescent="0.25">
      <c r="A358" s="48"/>
      <c r="B358" s="45"/>
      <c r="C358" s="46"/>
      <c r="D358" s="18" t="s">
        <v>84</v>
      </c>
      <c r="E358" s="19" t="s">
        <v>85</v>
      </c>
      <c r="F358" s="20">
        <v>3</v>
      </c>
      <c r="G358" s="21"/>
      <c r="H358" s="21">
        <v>3687.27</v>
      </c>
      <c r="I358" s="21">
        <v>11061.81</v>
      </c>
    </row>
    <row r="359" spans="1:9" x14ac:dyDescent="0.25">
      <c r="A359" s="48"/>
      <c r="B359" s="45"/>
      <c r="C359" s="46"/>
      <c r="D359" s="18" t="s">
        <v>86</v>
      </c>
      <c r="E359" s="19" t="s">
        <v>87</v>
      </c>
      <c r="F359" s="20">
        <v>2</v>
      </c>
      <c r="G359" s="21">
        <v>2336.4</v>
      </c>
      <c r="H359" s="21">
        <v>2336.4</v>
      </c>
      <c r="I359" s="21">
        <v>4672.8</v>
      </c>
    </row>
    <row r="360" spans="1:9" ht="24" x14ac:dyDescent="0.25">
      <c r="A360" s="48"/>
      <c r="B360" s="45"/>
      <c r="C360" s="46"/>
      <c r="D360" s="18" t="s">
        <v>88</v>
      </c>
      <c r="E360" s="19" t="s">
        <v>89</v>
      </c>
      <c r="F360" s="20">
        <v>2</v>
      </c>
      <c r="G360" s="21">
        <v>2881.56</v>
      </c>
      <c r="H360" s="21">
        <v>2881.56</v>
      </c>
      <c r="I360" s="21">
        <v>5763.12</v>
      </c>
    </row>
    <row r="361" spans="1:9" ht="36" x14ac:dyDescent="0.25">
      <c r="A361" s="48"/>
      <c r="B361" s="45"/>
      <c r="C361" s="47"/>
      <c r="D361" s="18" t="s">
        <v>90</v>
      </c>
      <c r="E361" s="19" t="s">
        <v>91</v>
      </c>
      <c r="F361" s="20">
        <v>6</v>
      </c>
      <c r="G361" s="21">
        <v>5062.2</v>
      </c>
      <c r="H361" s="21">
        <v>4110.62</v>
      </c>
      <c r="I361" s="21">
        <v>25615.3</v>
      </c>
    </row>
    <row r="362" spans="1:9" x14ac:dyDescent="0.25">
      <c r="A362" s="48"/>
      <c r="B362" s="49"/>
      <c r="C362" s="50" t="s">
        <v>349</v>
      </c>
      <c r="D362" s="50"/>
      <c r="E362" s="50"/>
      <c r="F362" s="51">
        <v>99</v>
      </c>
      <c r="G362" s="52"/>
      <c r="H362" s="52"/>
      <c r="I362" s="52">
        <v>252059.94999999995</v>
      </c>
    </row>
    <row r="363" spans="1:9" ht="24" x14ac:dyDescent="0.25">
      <c r="A363" s="41">
        <v>23</v>
      </c>
      <c r="B363" s="42">
        <v>430331</v>
      </c>
      <c r="C363" s="60" t="s">
        <v>350</v>
      </c>
      <c r="D363" s="18" t="s">
        <v>28</v>
      </c>
      <c r="E363" s="19" t="s">
        <v>29</v>
      </c>
      <c r="F363" s="20">
        <v>3</v>
      </c>
      <c r="G363" s="21">
        <v>2290.69</v>
      </c>
      <c r="H363" s="21">
        <v>2290.69</v>
      </c>
      <c r="I363" s="21">
        <v>6872.07</v>
      </c>
    </row>
    <row r="364" spans="1:9" x14ac:dyDescent="0.25">
      <c r="B364" s="45"/>
      <c r="C364" s="61"/>
      <c r="D364" s="18" t="s">
        <v>46</v>
      </c>
      <c r="E364" s="19" t="s">
        <v>47</v>
      </c>
      <c r="F364" s="20">
        <v>81</v>
      </c>
      <c r="G364" s="21">
        <v>2290.69</v>
      </c>
      <c r="H364" s="21">
        <v>2290.69</v>
      </c>
      <c r="I364" s="21">
        <v>185545.89</v>
      </c>
    </row>
    <row r="365" spans="1:9" x14ac:dyDescent="0.25">
      <c r="A365" s="48"/>
      <c r="B365" s="45"/>
      <c r="C365" s="61"/>
      <c r="D365" s="18" t="s">
        <v>52</v>
      </c>
      <c r="E365" s="19" t="s">
        <v>53</v>
      </c>
      <c r="F365" s="20">
        <v>112</v>
      </c>
      <c r="G365" s="21">
        <v>2061.62</v>
      </c>
      <c r="H365" s="21">
        <v>2061.62</v>
      </c>
      <c r="I365" s="21">
        <v>230901.44</v>
      </c>
    </row>
    <row r="366" spans="1:9" x14ac:dyDescent="0.25">
      <c r="A366" s="48"/>
      <c r="B366" s="45"/>
      <c r="C366" s="61"/>
      <c r="D366" s="18" t="s">
        <v>74</v>
      </c>
      <c r="E366" s="19" t="s">
        <v>75</v>
      </c>
      <c r="F366" s="20">
        <v>100</v>
      </c>
      <c r="G366" s="21">
        <v>2023.4400000000003</v>
      </c>
      <c r="H366" s="21">
        <v>2023.4400000000003</v>
      </c>
      <c r="I366" s="21">
        <v>202344.00000000003</v>
      </c>
    </row>
    <row r="367" spans="1:9" x14ac:dyDescent="0.25">
      <c r="A367" s="48"/>
      <c r="B367" s="45"/>
      <c r="C367" s="61"/>
      <c r="D367" s="18" t="s">
        <v>80</v>
      </c>
      <c r="E367" s="19" t="s">
        <v>81</v>
      </c>
      <c r="F367" s="20">
        <v>9</v>
      </c>
      <c r="G367" s="21">
        <v>2290.69</v>
      </c>
      <c r="H367" s="21">
        <v>2290.69</v>
      </c>
      <c r="I367" s="21">
        <v>20616.21</v>
      </c>
    </row>
    <row r="368" spans="1:9" x14ac:dyDescent="0.25">
      <c r="A368" s="48"/>
      <c r="B368" s="45"/>
      <c r="C368" s="61"/>
      <c r="D368" s="18" t="s">
        <v>86</v>
      </c>
      <c r="E368" s="19" t="s">
        <v>87</v>
      </c>
      <c r="F368" s="20">
        <v>8</v>
      </c>
      <c r="G368" s="21">
        <v>2290.69</v>
      </c>
      <c r="H368" s="21">
        <v>2290.69</v>
      </c>
      <c r="I368" s="21">
        <v>18325.52</v>
      </c>
    </row>
    <row r="369" spans="1:9" ht="24" x14ac:dyDescent="0.25">
      <c r="A369" s="48"/>
      <c r="B369" s="45"/>
      <c r="C369" s="61"/>
      <c r="D369" s="18" t="s">
        <v>88</v>
      </c>
      <c r="E369" s="19" t="s">
        <v>89</v>
      </c>
      <c r="F369" s="20">
        <v>9</v>
      </c>
      <c r="G369" s="21">
        <v>2825.18</v>
      </c>
      <c r="H369" s="21">
        <v>2825.18</v>
      </c>
      <c r="I369" s="21">
        <v>25426.62</v>
      </c>
    </row>
    <row r="370" spans="1:9" x14ac:dyDescent="0.25">
      <c r="A370" s="48"/>
      <c r="B370" s="49"/>
      <c r="C370" s="72" t="s">
        <v>351</v>
      </c>
      <c r="D370" s="50"/>
      <c r="E370" s="50"/>
      <c r="F370" s="51">
        <v>322</v>
      </c>
      <c r="G370" s="52"/>
      <c r="H370" s="52"/>
      <c r="I370" s="52">
        <v>690031.75</v>
      </c>
    </row>
    <row r="371" spans="1:9" x14ac:dyDescent="0.25">
      <c r="A371" s="41">
        <v>24</v>
      </c>
      <c r="B371" s="42">
        <v>430333</v>
      </c>
      <c r="C371" s="60" t="s">
        <v>352</v>
      </c>
      <c r="D371" s="18" t="s">
        <v>14</v>
      </c>
      <c r="E371" s="19" t="s">
        <v>15</v>
      </c>
      <c r="F371" s="20">
        <v>2</v>
      </c>
      <c r="G371" s="21">
        <v>2336.4</v>
      </c>
      <c r="H371" s="21">
        <v>2336.4</v>
      </c>
      <c r="I371" s="21">
        <v>4672.8</v>
      </c>
    </row>
    <row r="372" spans="1:9" x14ac:dyDescent="0.25">
      <c r="A372" s="48"/>
      <c r="B372" s="45"/>
      <c r="C372" s="61"/>
      <c r="D372" s="18" t="s">
        <v>16</v>
      </c>
      <c r="E372" s="19" t="s">
        <v>17</v>
      </c>
      <c r="F372" s="20">
        <v>2</v>
      </c>
      <c r="G372" s="21">
        <v>4672.8</v>
      </c>
      <c r="H372" s="21">
        <v>3687.27</v>
      </c>
      <c r="I372" s="21">
        <v>8360.07</v>
      </c>
    </row>
    <row r="373" spans="1:9" x14ac:dyDescent="0.25">
      <c r="A373" s="48"/>
      <c r="B373" s="45"/>
      <c r="C373" s="61"/>
      <c r="D373" s="18" t="s">
        <v>18</v>
      </c>
      <c r="E373" s="19" t="s">
        <v>19</v>
      </c>
      <c r="F373" s="20">
        <v>21</v>
      </c>
      <c r="G373" s="21">
        <v>2336.4</v>
      </c>
      <c r="H373" s="21">
        <v>2336.4</v>
      </c>
      <c r="I373" s="21">
        <v>49064.4</v>
      </c>
    </row>
    <row r="374" spans="1:9" ht="36" x14ac:dyDescent="0.25">
      <c r="A374" s="48"/>
      <c r="B374" s="45"/>
      <c r="C374" s="61"/>
      <c r="D374" s="18" t="s">
        <v>20</v>
      </c>
      <c r="E374" s="19" t="s">
        <v>21</v>
      </c>
      <c r="F374" s="20">
        <v>3</v>
      </c>
      <c r="G374" s="21">
        <v>4672.8</v>
      </c>
      <c r="H374" s="21">
        <v>3687.27</v>
      </c>
      <c r="I374" s="21">
        <v>12047.34</v>
      </c>
    </row>
    <row r="375" spans="1:9" x14ac:dyDescent="0.25">
      <c r="A375" s="48"/>
      <c r="B375" s="45"/>
      <c r="C375" s="61"/>
      <c r="D375" s="18" t="s">
        <v>22</v>
      </c>
      <c r="E375" s="19" t="s">
        <v>23</v>
      </c>
      <c r="F375" s="20">
        <v>7</v>
      </c>
      <c r="G375" s="21">
        <v>2336.4</v>
      </c>
      <c r="H375" s="21">
        <v>2336.4</v>
      </c>
      <c r="I375" s="21">
        <v>16354.800000000001</v>
      </c>
    </row>
    <row r="376" spans="1:9" ht="36" x14ac:dyDescent="0.25">
      <c r="A376" s="48"/>
      <c r="B376" s="45"/>
      <c r="C376" s="61"/>
      <c r="D376" s="18" t="s">
        <v>26</v>
      </c>
      <c r="E376" s="19" t="s">
        <v>27</v>
      </c>
      <c r="F376" s="20">
        <v>1</v>
      </c>
      <c r="G376" s="21"/>
      <c r="H376" s="21">
        <v>3687.27</v>
      </c>
      <c r="I376" s="21">
        <v>3687.27</v>
      </c>
    </row>
    <row r="377" spans="1:9" ht="24" x14ac:dyDescent="0.25">
      <c r="A377" s="48"/>
      <c r="B377" s="45"/>
      <c r="C377" s="61"/>
      <c r="D377" s="18" t="s">
        <v>28</v>
      </c>
      <c r="E377" s="19" t="s">
        <v>29</v>
      </c>
      <c r="F377" s="20">
        <v>1013</v>
      </c>
      <c r="G377" s="21">
        <v>2336.4</v>
      </c>
      <c r="H377" s="21">
        <v>2336.4</v>
      </c>
      <c r="I377" s="21">
        <v>2366773.2000000002</v>
      </c>
    </row>
    <row r="378" spans="1:9" x14ac:dyDescent="0.25">
      <c r="A378" s="48"/>
      <c r="B378" s="45"/>
      <c r="C378" s="61"/>
      <c r="D378" s="18" t="s">
        <v>32</v>
      </c>
      <c r="E378" s="19" t="s">
        <v>33</v>
      </c>
      <c r="F378" s="20">
        <v>24</v>
      </c>
      <c r="G378" s="21">
        <v>2336.4</v>
      </c>
      <c r="H378" s="21">
        <v>2336.4</v>
      </c>
      <c r="I378" s="21">
        <v>56073.600000000006</v>
      </c>
    </row>
    <row r="379" spans="1:9" x14ac:dyDescent="0.25">
      <c r="A379" s="48"/>
      <c r="B379" s="45"/>
      <c r="C379" s="61"/>
      <c r="D379" s="18" t="s">
        <v>34</v>
      </c>
      <c r="E379" s="19" t="s">
        <v>35</v>
      </c>
      <c r="F379" s="20">
        <v>14</v>
      </c>
      <c r="G379" s="21">
        <v>2336.4</v>
      </c>
      <c r="H379" s="21">
        <v>2336.4</v>
      </c>
      <c r="I379" s="21">
        <v>32709.600000000002</v>
      </c>
    </row>
    <row r="380" spans="1:9" x14ac:dyDescent="0.25">
      <c r="A380" s="48"/>
      <c r="B380" s="45"/>
      <c r="C380" s="61"/>
      <c r="D380" s="18" t="s">
        <v>36</v>
      </c>
      <c r="E380" s="19" t="s">
        <v>37</v>
      </c>
      <c r="F380" s="20">
        <v>279</v>
      </c>
      <c r="G380" s="21">
        <v>2336.4</v>
      </c>
      <c r="H380" s="21">
        <v>2336.4</v>
      </c>
      <c r="I380" s="21">
        <v>651855.6</v>
      </c>
    </row>
    <row r="381" spans="1:9" x14ac:dyDescent="0.25">
      <c r="A381" s="48"/>
      <c r="B381" s="45"/>
      <c r="C381" s="61"/>
      <c r="D381" s="18" t="s">
        <v>38</v>
      </c>
      <c r="E381" s="19" t="s">
        <v>39</v>
      </c>
      <c r="F381" s="20">
        <v>9</v>
      </c>
      <c r="G381" s="21">
        <v>2336.4</v>
      </c>
      <c r="H381" s="21">
        <v>2336.4</v>
      </c>
      <c r="I381" s="21">
        <v>21027.600000000002</v>
      </c>
    </row>
    <row r="382" spans="1:9" x14ac:dyDescent="0.25">
      <c r="A382" s="48"/>
      <c r="B382" s="45"/>
      <c r="C382" s="61"/>
      <c r="D382" s="18" t="s">
        <v>42</v>
      </c>
      <c r="E382" s="19" t="s">
        <v>43</v>
      </c>
      <c r="F382" s="20">
        <v>2</v>
      </c>
      <c r="G382" s="21">
        <v>2336.4</v>
      </c>
      <c r="H382" s="21">
        <v>2336.4</v>
      </c>
      <c r="I382" s="21">
        <v>4672.8</v>
      </c>
    </row>
    <row r="383" spans="1:9" ht="24" x14ac:dyDescent="0.25">
      <c r="A383" s="48"/>
      <c r="B383" s="45"/>
      <c r="C383" s="61"/>
      <c r="D383" s="18" t="s">
        <v>44</v>
      </c>
      <c r="E383" s="19" t="s">
        <v>45</v>
      </c>
      <c r="F383" s="20">
        <v>5</v>
      </c>
      <c r="G383" s="21">
        <v>4672.8</v>
      </c>
      <c r="H383" s="21">
        <v>3687.27</v>
      </c>
      <c r="I383" s="21">
        <v>21392.940000000002</v>
      </c>
    </row>
    <row r="384" spans="1:9" x14ac:dyDescent="0.25">
      <c r="A384" s="48"/>
      <c r="B384" s="45"/>
      <c r="C384" s="61"/>
      <c r="D384" s="18" t="s">
        <v>46</v>
      </c>
      <c r="E384" s="19" t="s">
        <v>47</v>
      </c>
      <c r="F384" s="20">
        <v>1719</v>
      </c>
      <c r="G384" s="21">
        <v>2336.4</v>
      </c>
      <c r="H384" s="21">
        <v>2336.4</v>
      </c>
      <c r="I384" s="21">
        <v>4016271.6</v>
      </c>
    </row>
    <row r="385" spans="1:9" x14ac:dyDescent="0.25">
      <c r="A385" s="48"/>
      <c r="B385" s="45"/>
      <c r="C385" s="61"/>
      <c r="D385" s="18" t="s">
        <v>48</v>
      </c>
      <c r="E385" s="19" t="s">
        <v>49</v>
      </c>
      <c r="F385" s="20">
        <v>15</v>
      </c>
      <c r="G385" s="21">
        <v>2336.4</v>
      </c>
      <c r="H385" s="21">
        <v>2336.4</v>
      </c>
      <c r="I385" s="21">
        <v>35046</v>
      </c>
    </row>
    <row r="386" spans="1:9" ht="24" x14ac:dyDescent="0.25">
      <c r="A386" s="48"/>
      <c r="B386" s="45"/>
      <c r="C386" s="61"/>
      <c r="D386" s="18" t="s">
        <v>50</v>
      </c>
      <c r="E386" s="19" t="s">
        <v>51</v>
      </c>
      <c r="F386" s="20">
        <v>29</v>
      </c>
      <c r="G386" s="21">
        <v>4672.8</v>
      </c>
      <c r="H386" s="21">
        <v>3687.27</v>
      </c>
      <c r="I386" s="21">
        <v>123684.84</v>
      </c>
    </row>
    <row r="387" spans="1:9" x14ac:dyDescent="0.25">
      <c r="A387" s="48"/>
      <c r="B387" s="45"/>
      <c r="C387" s="61"/>
      <c r="D387" s="18" t="s">
        <v>52</v>
      </c>
      <c r="E387" s="19" t="s">
        <v>53</v>
      </c>
      <c r="F387" s="20">
        <v>3905</v>
      </c>
      <c r="G387" s="21">
        <v>2102.7600000000002</v>
      </c>
      <c r="H387" s="21">
        <v>2102.7600000000002</v>
      </c>
      <c r="I387" s="21">
        <v>8211277.8000000007</v>
      </c>
    </row>
    <row r="388" spans="1:9" ht="36" x14ac:dyDescent="0.25">
      <c r="A388" s="48"/>
      <c r="B388" s="45"/>
      <c r="C388" s="61"/>
      <c r="D388" s="18" t="s">
        <v>54</v>
      </c>
      <c r="E388" s="19" t="s">
        <v>55</v>
      </c>
      <c r="F388" s="20">
        <v>502</v>
      </c>
      <c r="G388" s="21">
        <v>4672.8</v>
      </c>
      <c r="H388" s="21">
        <v>3687.27</v>
      </c>
      <c r="I388" s="21">
        <v>2128929</v>
      </c>
    </row>
    <row r="389" spans="1:9" x14ac:dyDescent="0.25">
      <c r="A389" s="48"/>
      <c r="B389" s="45"/>
      <c r="C389" s="61"/>
      <c r="D389" s="18" t="s">
        <v>58</v>
      </c>
      <c r="E389" s="19" t="s">
        <v>59</v>
      </c>
      <c r="F389" s="20">
        <v>14</v>
      </c>
      <c r="G389" s="21">
        <v>2336.4</v>
      </c>
      <c r="H389" s="21">
        <v>2336.4</v>
      </c>
      <c r="I389" s="21">
        <v>32709.600000000002</v>
      </c>
    </row>
    <row r="390" spans="1:9" ht="24" x14ac:dyDescent="0.25">
      <c r="A390" s="48"/>
      <c r="B390" s="45"/>
      <c r="C390" s="61"/>
      <c r="D390" s="18" t="s">
        <v>60</v>
      </c>
      <c r="E390" s="19" t="s">
        <v>61</v>
      </c>
      <c r="F390" s="20">
        <v>7</v>
      </c>
      <c r="G390" s="21">
        <v>2336.4</v>
      </c>
      <c r="H390" s="21">
        <v>2336.4</v>
      </c>
      <c r="I390" s="21">
        <v>16354.800000000001</v>
      </c>
    </row>
    <row r="391" spans="1:9" ht="24" x14ac:dyDescent="0.25">
      <c r="A391" s="48"/>
      <c r="B391" s="45"/>
      <c r="C391" s="61"/>
      <c r="D391" s="18" t="s">
        <v>66</v>
      </c>
      <c r="E391" s="19" t="s">
        <v>67</v>
      </c>
      <c r="F391" s="20">
        <v>79</v>
      </c>
      <c r="G391" s="21">
        <v>4439.16</v>
      </c>
      <c r="H391" s="21">
        <v>3475.59</v>
      </c>
      <c r="I391" s="21">
        <v>316968.69</v>
      </c>
    </row>
    <row r="392" spans="1:9" ht="24" x14ac:dyDescent="0.25">
      <c r="A392" s="48"/>
      <c r="B392" s="45"/>
      <c r="C392" s="61"/>
      <c r="D392" s="18" t="s">
        <v>70</v>
      </c>
      <c r="E392" s="19" t="s">
        <v>71</v>
      </c>
      <c r="F392" s="20">
        <v>68</v>
      </c>
      <c r="G392" s="21">
        <v>4672.8</v>
      </c>
      <c r="H392" s="21">
        <v>3687.27</v>
      </c>
      <c r="I392" s="21">
        <v>290155.56</v>
      </c>
    </row>
    <row r="393" spans="1:9" x14ac:dyDescent="0.25">
      <c r="A393" s="48"/>
      <c r="B393" s="45"/>
      <c r="C393" s="61"/>
      <c r="D393" s="18" t="s">
        <v>74</v>
      </c>
      <c r="E393" s="19" t="s">
        <v>75</v>
      </c>
      <c r="F393" s="20">
        <v>1830</v>
      </c>
      <c r="G393" s="21">
        <v>2063.8200000000002</v>
      </c>
      <c r="H393" s="21">
        <v>2063.8200000000002</v>
      </c>
      <c r="I393" s="21">
        <v>3776790.6</v>
      </c>
    </row>
    <row r="394" spans="1:9" ht="24" x14ac:dyDescent="0.25">
      <c r="A394" s="48"/>
      <c r="B394" s="45"/>
      <c r="C394" s="61"/>
      <c r="D394" s="18" t="s">
        <v>76</v>
      </c>
      <c r="E394" s="19" t="s">
        <v>77</v>
      </c>
      <c r="F394" s="20">
        <v>22</v>
      </c>
      <c r="G394" s="21">
        <v>4672.8</v>
      </c>
      <c r="H394" s="21">
        <v>3687.27</v>
      </c>
      <c r="I394" s="21">
        <v>92946.3</v>
      </c>
    </row>
    <row r="395" spans="1:9" ht="24" x14ac:dyDescent="0.25">
      <c r="A395" s="48"/>
      <c r="B395" s="45"/>
      <c r="C395" s="61"/>
      <c r="D395" s="18" t="s">
        <v>78</v>
      </c>
      <c r="E395" s="19" t="s">
        <v>79</v>
      </c>
      <c r="F395" s="20">
        <v>9</v>
      </c>
      <c r="G395" s="21">
        <v>4672.8</v>
      </c>
      <c r="H395" s="21">
        <v>3687.27</v>
      </c>
      <c r="I395" s="21">
        <v>37127.550000000003</v>
      </c>
    </row>
    <row r="396" spans="1:9" x14ac:dyDescent="0.25">
      <c r="A396" s="48"/>
      <c r="B396" s="45"/>
      <c r="C396" s="61"/>
      <c r="D396" s="18" t="s">
        <v>80</v>
      </c>
      <c r="E396" s="19" t="s">
        <v>81</v>
      </c>
      <c r="F396" s="20">
        <v>125</v>
      </c>
      <c r="G396" s="21">
        <v>2336.4</v>
      </c>
      <c r="H396" s="21">
        <v>2336.4</v>
      </c>
      <c r="I396" s="21">
        <v>292050</v>
      </c>
    </row>
    <row r="397" spans="1:9" x14ac:dyDescent="0.25">
      <c r="A397" s="48"/>
      <c r="B397" s="45"/>
      <c r="C397" s="61"/>
      <c r="D397" s="18" t="s">
        <v>82</v>
      </c>
      <c r="E397" s="19" t="s">
        <v>83</v>
      </c>
      <c r="F397" s="20">
        <v>5</v>
      </c>
      <c r="G397" s="21">
        <v>2336.4</v>
      </c>
      <c r="H397" s="21">
        <v>2336.4</v>
      </c>
      <c r="I397" s="21">
        <v>11682</v>
      </c>
    </row>
    <row r="398" spans="1:9" ht="24" x14ac:dyDescent="0.25">
      <c r="A398" s="48"/>
      <c r="B398" s="45"/>
      <c r="C398" s="61"/>
      <c r="D398" s="18" t="s">
        <v>84</v>
      </c>
      <c r="E398" s="19" t="s">
        <v>85</v>
      </c>
      <c r="F398" s="20">
        <v>17</v>
      </c>
      <c r="G398" s="21">
        <v>4672.8</v>
      </c>
      <c r="H398" s="21">
        <v>3687.27</v>
      </c>
      <c r="I398" s="21">
        <v>72538.89</v>
      </c>
    </row>
    <row r="399" spans="1:9" ht="24" x14ac:dyDescent="0.25">
      <c r="A399" s="48"/>
      <c r="B399" s="45"/>
      <c r="C399" s="61"/>
      <c r="D399" s="18" t="s">
        <v>88</v>
      </c>
      <c r="E399" s="19" t="s">
        <v>89</v>
      </c>
      <c r="F399" s="20">
        <v>24</v>
      </c>
      <c r="G399" s="21">
        <v>2881.56</v>
      </c>
      <c r="H399" s="21">
        <v>2881.56</v>
      </c>
      <c r="I399" s="21">
        <v>69157.440000000002</v>
      </c>
    </row>
    <row r="400" spans="1:9" ht="36" x14ac:dyDescent="0.25">
      <c r="A400" s="48"/>
      <c r="B400" s="45"/>
      <c r="C400" s="61"/>
      <c r="D400" s="18" t="s">
        <v>90</v>
      </c>
      <c r="E400" s="19" t="s">
        <v>91</v>
      </c>
      <c r="F400" s="20">
        <v>484</v>
      </c>
      <c r="G400" s="21">
        <v>5062.2</v>
      </c>
      <c r="H400" s="21">
        <v>4110.62</v>
      </c>
      <c r="I400" s="21">
        <v>2253127.7399999998</v>
      </c>
    </row>
    <row r="401" spans="1:9" ht="24" x14ac:dyDescent="0.25">
      <c r="A401" s="48"/>
      <c r="B401" s="45"/>
      <c r="C401" s="61"/>
      <c r="D401" s="18" t="s">
        <v>92</v>
      </c>
      <c r="E401" s="19" t="s">
        <v>93</v>
      </c>
      <c r="F401" s="20">
        <v>36</v>
      </c>
      <c r="G401" s="21">
        <v>5062.2</v>
      </c>
      <c r="H401" s="21">
        <v>4110.62</v>
      </c>
      <c r="I401" s="21">
        <v>167965.5</v>
      </c>
    </row>
    <row r="402" spans="1:9" ht="36" x14ac:dyDescent="0.25">
      <c r="A402" s="48"/>
      <c r="B402" s="45"/>
      <c r="C402" s="61"/>
      <c r="D402" s="18" t="s">
        <v>94</v>
      </c>
      <c r="E402" s="19" t="s">
        <v>95</v>
      </c>
      <c r="F402" s="20">
        <v>350</v>
      </c>
      <c r="G402" s="21">
        <v>5062.2</v>
      </c>
      <c r="H402" s="21">
        <v>4110.62</v>
      </c>
      <c r="I402" s="21">
        <v>1627129.8399999999</v>
      </c>
    </row>
    <row r="403" spans="1:9" x14ac:dyDescent="0.25">
      <c r="A403" s="48"/>
      <c r="B403" s="45"/>
      <c r="C403" s="61"/>
      <c r="D403" s="18" t="s">
        <v>96</v>
      </c>
      <c r="E403" s="19" t="s">
        <v>97</v>
      </c>
      <c r="F403" s="20">
        <v>10</v>
      </c>
      <c r="G403" s="21">
        <v>2336.4</v>
      </c>
      <c r="H403" s="21">
        <v>2336.4</v>
      </c>
      <c r="I403" s="21">
        <v>23364</v>
      </c>
    </row>
    <row r="404" spans="1:9" ht="24" x14ac:dyDescent="0.25">
      <c r="A404" s="48"/>
      <c r="B404" s="45"/>
      <c r="C404" s="61"/>
      <c r="D404" s="18" t="s">
        <v>98</v>
      </c>
      <c r="E404" s="19" t="s">
        <v>99</v>
      </c>
      <c r="F404" s="20">
        <v>361</v>
      </c>
      <c r="G404" s="21">
        <v>4672.8</v>
      </c>
      <c r="H404" s="21">
        <v>3687.27</v>
      </c>
      <c r="I404" s="21">
        <v>1507514.34</v>
      </c>
    </row>
    <row r="405" spans="1:9" x14ac:dyDescent="0.25">
      <c r="A405" s="48"/>
      <c r="B405" s="49"/>
      <c r="C405" s="72" t="s">
        <v>353</v>
      </c>
      <c r="D405" s="50"/>
      <c r="E405" s="50"/>
      <c r="F405" s="51">
        <v>10993</v>
      </c>
      <c r="G405" s="52"/>
      <c r="H405" s="52"/>
      <c r="I405" s="52">
        <v>28351484.110000007</v>
      </c>
    </row>
    <row r="406" spans="1:9" x14ac:dyDescent="0.25">
      <c r="A406" s="41">
        <v>25</v>
      </c>
      <c r="B406" s="42">
        <v>430334</v>
      </c>
      <c r="C406" s="60" t="s">
        <v>354</v>
      </c>
      <c r="D406" s="18" t="s">
        <v>22</v>
      </c>
      <c r="E406" s="19" t="s">
        <v>23</v>
      </c>
      <c r="F406" s="20">
        <v>50</v>
      </c>
      <c r="G406" s="21">
        <v>2336.4</v>
      </c>
      <c r="H406" s="21">
        <v>2336.4</v>
      </c>
      <c r="I406" s="21">
        <v>116820</v>
      </c>
    </row>
    <row r="407" spans="1:9" x14ac:dyDescent="0.25">
      <c r="A407" s="48"/>
      <c r="B407" s="45"/>
      <c r="C407" s="61"/>
      <c r="D407" s="18" t="s">
        <v>24</v>
      </c>
      <c r="E407" s="19" t="s">
        <v>25</v>
      </c>
      <c r="F407" s="20">
        <v>152</v>
      </c>
      <c r="G407" s="21">
        <v>2336.4</v>
      </c>
      <c r="H407" s="21">
        <v>2336.4</v>
      </c>
      <c r="I407" s="21">
        <v>355132.8</v>
      </c>
    </row>
    <row r="408" spans="1:9" ht="24" x14ac:dyDescent="0.25">
      <c r="A408" s="48"/>
      <c r="B408" s="45"/>
      <c r="C408" s="61"/>
      <c r="D408" s="18" t="s">
        <v>28</v>
      </c>
      <c r="E408" s="19" t="s">
        <v>29</v>
      </c>
      <c r="F408" s="20">
        <v>29</v>
      </c>
      <c r="G408" s="21">
        <v>2336.4</v>
      </c>
      <c r="H408" s="21">
        <v>2336.4</v>
      </c>
      <c r="I408" s="21">
        <v>67755.600000000006</v>
      </c>
    </row>
    <row r="409" spans="1:9" x14ac:dyDescent="0.25">
      <c r="A409" s="48"/>
      <c r="B409" s="45"/>
      <c r="C409" s="61"/>
      <c r="D409" s="18" t="s">
        <v>36</v>
      </c>
      <c r="E409" s="19" t="s">
        <v>37</v>
      </c>
      <c r="F409" s="20">
        <v>10</v>
      </c>
      <c r="G409" s="21">
        <v>2336.4</v>
      </c>
      <c r="H409" s="21">
        <v>2336.4</v>
      </c>
      <c r="I409" s="21">
        <v>23364</v>
      </c>
    </row>
    <row r="410" spans="1:9" x14ac:dyDescent="0.25">
      <c r="A410" s="48"/>
      <c r="B410" s="45"/>
      <c r="C410" s="61"/>
      <c r="D410" s="18" t="s">
        <v>38</v>
      </c>
      <c r="E410" s="19" t="s">
        <v>39</v>
      </c>
      <c r="F410" s="20">
        <v>10</v>
      </c>
      <c r="G410" s="21">
        <v>2336.4</v>
      </c>
      <c r="H410" s="21">
        <v>2336.4</v>
      </c>
      <c r="I410" s="21">
        <v>23364</v>
      </c>
    </row>
    <row r="411" spans="1:9" x14ac:dyDescent="0.25">
      <c r="A411" s="48"/>
      <c r="B411" s="45"/>
      <c r="C411" s="61"/>
      <c r="D411" s="18" t="s">
        <v>46</v>
      </c>
      <c r="E411" s="19" t="s">
        <v>47</v>
      </c>
      <c r="F411" s="20">
        <v>102</v>
      </c>
      <c r="G411" s="21">
        <v>2336.4</v>
      </c>
      <c r="H411" s="21">
        <v>2336.4</v>
      </c>
      <c r="I411" s="21">
        <v>238312.80000000002</v>
      </c>
    </row>
    <row r="412" spans="1:9" x14ac:dyDescent="0.25">
      <c r="A412" s="48"/>
      <c r="B412" s="45"/>
      <c r="C412" s="61"/>
      <c r="D412" s="18" t="s">
        <v>52</v>
      </c>
      <c r="E412" s="19" t="s">
        <v>53</v>
      </c>
      <c r="F412" s="20">
        <v>366</v>
      </c>
      <c r="G412" s="21">
        <v>2102.7600000000002</v>
      </c>
      <c r="H412" s="21">
        <v>2102.7600000000002</v>
      </c>
      <c r="I412" s="21">
        <v>769610.16</v>
      </c>
    </row>
    <row r="413" spans="1:9" ht="36" x14ac:dyDescent="0.25">
      <c r="A413" s="48"/>
      <c r="B413" s="45"/>
      <c r="C413" s="61"/>
      <c r="D413" s="18" t="s">
        <v>54</v>
      </c>
      <c r="E413" s="19" t="s">
        <v>55</v>
      </c>
      <c r="F413" s="20">
        <v>5</v>
      </c>
      <c r="G413" s="21">
        <v>4672.8</v>
      </c>
      <c r="H413" s="21">
        <v>3687.27</v>
      </c>
      <c r="I413" s="21">
        <v>19421.88</v>
      </c>
    </row>
    <row r="414" spans="1:9" x14ac:dyDescent="0.25">
      <c r="A414" s="48"/>
      <c r="B414" s="45"/>
      <c r="C414" s="61"/>
      <c r="D414" s="18" t="s">
        <v>74</v>
      </c>
      <c r="E414" s="19" t="s">
        <v>75</v>
      </c>
      <c r="F414" s="20">
        <v>618</v>
      </c>
      <c r="G414" s="21">
        <v>2063.8200000000002</v>
      </c>
      <c r="H414" s="21">
        <v>2063.8200000000002</v>
      </c>
      <c r="I414" s="21">
        <v>1275440.76</v>
      </c>
    </row>
    <row r="415" spans="1:9" ht="24" x14ac:dyDescent="0.25">
      <c r="A415" s="48"/>
      <c r="B415" s="45"/>
      <c r="C415" s="61"/>
      <c r="D415" s="18" t="s">
        <v>76</v>
      </c>
      <c r="E415" s="19" t="s">
        <v>77</v>
      </c>
      <c r="F415" s="20">
        <v>12</v>
      </c>
      <c r="G415" s="21">
        <v>4672.8</v>
      </c>
      <c r="H415" s="21">
        <v>3687.27</v>
      </c>
      <c r="I415" s="21">
        <v>49174.89</v>
      </c>
    </row>
    <row r="416" spans="1:9" x14ac:dyDescent="0.25">
      <c r="A416" s="48"/>
      <c r="B416" s="45"/>
      <c r="C416" s="61"/>
      <c r="D416" s="18" t="s">
        <v>80</v>
      </c>
      <c r="E416" s="19" t="s">
        <v>81</v>
      </c>
      <c r="F416" s="20">
        <v>83</v>
      </c>
      <c r="G416" s="21">
        <v>2336.4</v>
      </c>
      <c r="H416" s="21">
        <v>2336.4</v>
      </c>
      <c r="I416" s="21">
        <v>193921.2</v>
      </c>
    </row>
    <row r="417" spans="1:9" x14ac:dyDescent="0.25">
      <c r="A417" s="48"/>
      <c r="B417" s="45"/>
      <c r="C417" s="61"/>
      <c r="D417" s="18" t="s">
        <v>86</v>
      </c>
      <c r="E417" s="19" t="s">
        <v>87</v>
      </c>
      <c r="F417" s="20">
        <v>7</v>
      </c>
      <c r="G417" s="21">
        <v>2336.4</v>
      </c>
      <c r="H417" s="21">
        <v>2336.4</v>
      </c>
      <c r="I417" s="21">
        <v>16354.800000000001</v>
      </c>
    </row>
    <row r="418" spans="1:9" ht="24" x14ac:dyDescent="0.25">
      <c r="A418" s="48"/>
      <c r="B418" s="45"/>
      <c r="C418" s="61"/>
      <c r="D418" s="18" t="s">
        <v>88</v>
      </c>
      <c r="E418" s="19" t="s">
        <v>89</v>
      </c>
      <c r="F418" s="20">
        <v>12</v>
      </c>
      <c r="G418" s="21">
        <v>2881.56</v>
      </c>
      <c r="H418" s="21">
        <v>2881.56</v>
      </c>
      <c r="I418" s="21">
        <v>34578.720000000001</v>
      </c>
    </row>
    <row r="419" spans="1:9" ht="36" x14ac:dyDescent="0.25">
      <c r="A419" s="48"/>
      <c r="B419" s="45"/>
      <c r="C419" s="61"/>
      <c r="D419" s="18" t="s">
        <v>90</v>
      </c>
      <c r="E419" s="19" t="s">
        <v>91</v>
      </c>
      <c r="F419" s="20">
        <v>22</v>
      </c>
      <c r="G419" s="21">
        <v>5062.2</v>
      </c>
      <c r="H419" s="21">
        <v>4110.62</v>
      </c>
      <c r="I419" s="21">
        <v>100901.01999999999</v>
      </c>
    </row>
    <row r="420" spans="1:9" ht="24" x14ac:dyDescent="0.25">
      <c r="A420" s="48"/>
      <c r="B420" s="45"/>
      <c r="C420" s="61"/>
      <c r="D420" s="18" t="s">
        <v>92</v>
      </c>
      <c r="E420" s="19" t="s">
        <v>93</v>
      </c>
      <c r="F420" s="20">
        <v>15</v>
      </c>
      <c r="G420" s="21">
        <v>5062.2</v>
      </c>
      <c r="H420" s="21">
        <v>4110.62</v>
      </c>
      <c r="I420" s="21">
        <v>64514.04</v>
      </c>
    </row>
    <row r="421" spans="1:9" ht="24" x14ac:dyDescent="0.25">
      <c r="A421" s="48"/>
      <c r="B421" s="45"/>
      <c r="C421" s="61"/>
      <c r="D421" s="18" t="s">
        <v>98</v>
      </c>
      <c r="E421" s="19" t="s">
        <v>99</v>
      </c>
      <c r="F421" s="20">
        <v>9</v>
      </c>
      <c r="G421" s="21">
        <v>4672.8</v>
      </c>
      <c r="H421" s="21">
        <v>3687.27</v>
      </c>
      <c r="I421" s="21">
        <v>37127.550000000003</v>
      </c>
    </row>
    <row r="422" spans="1:9" x14ac:dyDescent="0.25">
      <c r="A422" s="48"/>
      <c r="B422" s="49"/>
      <c r="C422" s="72" t="s">
        <v>355</v>
      </c>
      <c r="D422" s="50"/>
      <c r="E422" s="50"/>
      <c r="F422" s="51">
        <v>1502</v>
      </c>
      <c r="G422" s="52"/>
      <c r="H422" s="52"/>
      <c r="I422" s="52">
        <v>3385794.22</v>
      </c>
    </row>
    <row r="423" spans="1:9" x14ac:dyDescent="0.25">
      <c r="A423" s="41">
        <v>26</v>
      </c>
      <c r="B423" s="42">
        <v>430336</v>
      </c>
      <c r="C423" s="60" t="s">
        <v>356</v>
      </c>
      <c r="D423" s="18" t="s">
        <v>18</v>
      </c>
      <c r="E423" s="19" t="s">
        <v>19</v>
      </c>
      <c r="F423" s="20">
        <v>1</v>
      </c>
      <c r="G423" s="21">
        <v>2336.4</v>
      </c>
      <c r="H423" s="21">
        <v>2336.4</v>
      </c>
      <c r="I423" s="21">
        <v>2336.4</v>
      </c>
    </row>
    <row r="424" spans="1:9" ht="36" x14ac:dyDescent="0.25">
      <c r="A424" s="48"/>
      <c r="B424" s="45"/>
      <c r="C424" s="61"/>
      <c r="D424" s="18" t="s">
        <v>20</v>
      </c>
      <c r="E424" s="19" t="s">
        <v>21</v>
      </c>
      <c r="F424" s="20">
        <v>9</v>
      </c>
      <c r="G424" s="21">
        <v>4672.8</v>
      </c>
      <c r="H424" s="21">
        <v>3687.27</v>
      </c>
      <c r="I424" s="21">
        <v>35156.49</v>
      </c>
    </row>
    <row r="425" spans="1:9" x14ac:dyDescent="0.25">
      <c r="A425" s="48"/>
      <c r="B425" s="45"/>
      <c r="C425" s="61"/>
      <c r="D425" s="18" t="s">
        <v>24</v>
      </c>
      <c r="E425" s="19" t="s">
        <v>25</v>
      </c>
      <c r="F425" s="20">
        <v>12</v>
      </c>
      <c r="G425" s="21">
        <v>2336.4</v>
      </c>
      <c r="H425" s="21">
        <v>2336.4</v>
      </c>
      <c r="I425" s="21">
        <v>28036.800000000003</v>
      </c>
    </row>
    <row r="426" spans="1:9" ht="24" x14ac:dyDescent="0.25">
      <c r="A426" s="48"/>
      <c r="B426" s="45"/>
      <c r="C426" s="61"/>
      <c r="D426" s="18" t="s">
        <v>28</v>
      </c>
      <c r="E426" s="19" t="s">
        <v>29</v>
      </c>
      <c r="F426" s="20">
        <v>25</v>
      </c>
      <c r="G426" s="21">
        <v>2336.4</v>
      </c>
      <c r="H426" s="21">
        <v>2336.4</v>
      </c>
      <c r="I426" s="21">
        <v>58410</v>
      </c>
    </row>
    <row r="427" spans="1:9" x14ac:dyDescent="0.25">
      <c r="A427" s="48"/>
      <c r="B427" s="45"/>
      <c r="C427" s="61"/>
      <c r="D427" s="18" t="s">
        <v>34</v>
      </c>
      <c r="E427" s="19" t="s">
        <v>35</v>
      </c>
      <c r="F427" s="20">
        <v>23</v>
      </c>
      <c r="G427" s="21">
        <v>2336.4</v>
      </c>
      <c r="H427" s="21">
        <v>2336.4</v>
      </c>
      <c r="I427" s="21">
        <v>53737.200000000004</v>
      </c>
    </row>
    <row r="428" spans="1:9" x14ac:dyDescent="0.25">
      <c r="A428" s="48"/>
      <c r="B428" s="45"/>
      <c r="C428" s="61"/>
      <c r="D428" s="18" t="s">
        <v>36</v>
      </c>
      <c r="E428" s="19" t="s">
        <v>37</v>
      </c>
      <c r="F428" s="20">
        <v>7</v>
      </c>
      <c r="G428" s="21">
        <v>2336.4</v>
      </c>
      <c r="H428" s="21">
        <v>2336.4</v>
      </c>
      <c r="I428" s="21">
        <v>16354.800000000001</v>
      </c>
    </row>
    <row r="429" spans="1:9" x14ac:dyDescent="0.25">
      <c r="A429" s="48"/>
      <c r="B429" s="45"/>
      <c r="C429" s="61"/>
      <c r="D429" s="18" t="s">
        <v>46</v>
      </c>
      <c r="E429" s="19" t="s">
        <v>47</v>
      </c>
      <c r="F429" s="20">
        <v>12</v>
      </c>
      <c r="G429" s="21">
        <v>2336.4</v>
      </c>
      <c r="H429" s="21">
        <v>2336.4</v>
      </c>
      <c r="I429" s="21">
        <v>28036.800000000003</v>
      </c>
    </row>
    <row r="430" spans="1:9" x14ac:dyDescent="0.25">
      <c r="A430" s="48"/>
      <c r="B430" s="45"/>
      <c r="C430" s="61"/>
      <c r="D430" s="18" t="s">
        <v>48</v>
      </c>
      <c r="E430" s="19" t="s">
        <v>49</v>
      </c>
      <c r="F430" s="20">
        <v>15</v>
      </c>
      <c r="G430" s="21">
        <v>2336.4</v>
      </c>
      <c r="H430" s="21">
        <v>2336.4</v>
      </c>
      <c r="I430" s="21">
        <v>35046</v>
      </c>
    </row>
    <row r="431" spans="1:9" ht="24" x14ac:dyDescent="0.25">
      <c r="A431" s="48"/>
      <c r="B431" s="45"/>
      <c r="C431" s="61"/>
      <c r="D431" s="18" t="s">
        <v>50</v>
      </c>
      <c r="E431" s="19" t="s">
        <v>51</v>
      </c>
      <c r="F431" s="20">
        <v>1</v>
      </c>
      <c r="G431" s="21"/>
      <c r="H431" s="21">
        <v>3687.27</v>
      </c>
      <c r="I431" s="21">
        <v>3687.27</v>
      </c>
    </row>
    <row r="432" spans="1:9" x14ac:dyDescent="0.25">
      <c r="A432" s="48"/>
      <c r="B432" s="45"/>
      <c r="C432" s="61"/>
      <c r="D432" s="18" t="s">
        <v>52</v>
      </c>
      <c r="E432" s="19" t="s">
        <v>53</v>
      </c>
      <c r="F432" s="20">
        <v>86</v>
      </c>
      <c r="G432" s="21">
        <v>2102.7600000000002</v>
      </c>
      <c r="H432" s="21">
        <v>2102.7600000000002</v>
      </c>
      <c r="I432" s="21">
        <v>180837.36000000002</v>
      </c>
    </row>
    <row r="433" spans="1:9" ht="36" x14ac:dyDescent="0.25">
      <c r="A433" s="48"/>
      <c r="B433" s="45"/>
      <c r="C433" s="61"/>
      <c r="D433" s="18" t="s">
        <v>54</v>
      </c>
      <c r="E433" s="19" t="s">
        <v>55</v>
      </c>
      <c r="F433" s="20">
        <v>332</v>
      </c>
      <c r="G433" s="21">
        <v>4672.8</v>
      </c>
      <c r="H433" s="21">
        <v>3687.27</v>
      </c>
      <c r="I433" s="21">
        <v>1469570.6099999999</v>
      </c>
    </row>
    <row r="434" spans="1:9" ht="24" x14ac:dyDescent="0.25">
      <c r="A434" s="48"/>
      <c r="B434" s="45"/>
      <c r="C434" s="61"/>
      <c r="D434" s="18" t="s">
        <v>64</v>
      </c>
      <c r="E434" s="19" t="s">
        <v>65</v>
      </c>
      <c r="F434" s="20">
        <v>79</v>
      </c>
      <c r="G434" s="21">
        <v>2336.4</v>
      </c>
      <c r="H434" s="21">
        <v>2336.4</v>
      </c>
      <c r="I434" s="21">
        <v>184575.6</v>
      </c>
    </row>
    <row r="435" spans="1:9" ht="24" x14ac:dyDescent="0.25">
      <c r="A435" s="48"/>
      <c r="B435" s="45"/>
      <c r="C435" s="61"/>
      <c r="D435" s="18" t="s">
        <v>66</v>
      </c>
      <c r="E435" s="19" t="s">
        <v>67</v>
      </c>
      <c r="F435" s="20">
        <v>6</v>
      </c>
      <c r="G435" s="21">
        <v>4439.16</v>
      </c>
      <c r="H435" s="21">
        <v>3475.59</v>
      </c>
      <c r="I435" s="21">
        <v>22780.68</v>
      </c>
    </row>
    <row r="436" spans="1:9" x14ac:dyDescent="0.25">
      <c r="A436" s="48"/>
      <c r="B436" s="45"/>
      <c r="C436" s="61"/>
      <c r="D436" s="18" t="s">
        <v>68</v>
      </c>
      <c r="E436" s="19" t="s">
        <v>69</v>
      </c>
      <c r="F436" s="20">
        <v>110</v>
      </c>
      <c r="G436" s="21">
        <v>2336.4</v>
      </c>
      <c r="H436" s="21">
        <v>2336.4</v>
      </c>
      <c r="I436" s="21">
        <v>257004</v>
      </c>
    </row>
    <row r="437" spans="1:9" x14ac:dyDescent="0.25">
      <c r="A437" s="48"/>
      <c r="B437" s="45"/>
      <c r="C437" s="61"/>
      <c r="D437" s="18" t="s">
        <v>74</v>
      </c>
      <c r="E437" s="19" t="s">
        <v>75</v>
      </c>
      <c r="F437" s="20">
        <v>6</v>
      </c>
      <c r="G437" s="21">
        <v>2063.8200000000002</v>
      </c>
      <c r="H437" s="21">
        <v>2063.8200000000002</v>
      </c>
      <c r="I437" s="21">
        <v>12382.920000000002</v>
      </c>
    </row>
    <row r="438" spans="1:9" ht="24" x14ac:dyDescent="0.25">
      <c r="A438" s="48"/>
      <c r="B438" s="45"/>
      <c r="C438" s="61"/>
      <c r="D438" s="18" t="s">
        <v>76</v>
      </c>
      <c r="E438" s="19" t="s">
        <v>77</v>
      </c>
      <c r="F438" s="20">
        <v>18</v>
      </c>
      <c r="G438" s="21">
        <v>4672.8</v>
      </c>
      <c r="H438" s="21">
        <v>3687.27</v>
      </c>
      <c r="I438" s="21">
        <v>69327.450000000012</v>
      </c>
    </row>
    <row r="439" spans="1:9" x14ac:dyDescent="0.25">
      <c r="A439" s="48"/>
      <c r="B439" s="45"/>
      <c r="C439" s="61"/>
      <c r="D439" s="18" t="s">
        <v>80</v>
      </c>
      <c r="E439" s="19" t="s">
        <v>81</v>
      </c>
      <c r="F439" s="20">
        <v>1</v>
      </c>
      <c r="G439" s="21">
        <v>2336.4</v>
      </c>
      <c r="H439" s="21">
        <v>2336.4</v>
      </c>
      <c r="I439" s="21">
        <v>2336.4</v>
      </c>
    </row>
    <row r="440" spans="1:9" ht="24" x14ac:dyDescent="0.25">
      <c r="A440" s="48"/>
      <c r="B440" s="45"/>
      <c r="C440" s="61"/>
      <c r="D440" s="18" t="s">
        <v>88</v>
      </c>
      <c r="E440" s="19" t="s">
        <v>89</v>
      </c>
      <c r="F440" s="20">
        <v>323</v>
      </c>
      <c r="G440" s="21">
        <v>2881.56</v>
      </c>
      <c r="H440" s="21">
        <v>2881.56</v>
      </c>
      <c r="I440" s="21">
        <v>930743.88</v>
      </c>
    </row>
    <row r="441" spans="1:9" ht="36" x14ac:dyDescent="0.25">
      <c r="A441" s="48"/>
      <c r="B441" s="45"/>
      <c r="C441" s="61"/>
      <c r="D441" s="18" t="s">
        <v>94</v>
      </c>
      <c r="E441" s="19" t="s">
        <v>95</v>
      </c>
      <c r="F441" s="20">
        <v>35</v>
      </c>
      <c r="G441" s="21">
        <v>5062.2</v>
      </c>
      <c r="H441" s="21">
        <v>4110.62</v>
      </c>
      <c r="I441" s="21">
        <v>157193.82</v>
      </c>
    </row>
    <row r="442" spans="1:9" x14ac:dyDescent="0.25">
      <c r="A442" s="48"/>
      <c r="B442" s="49"/>
      <c r="C442" s="50" t="s">
        <v>357</v>
      </c>
      <c r="D442" s="50"/>
      <c r="E442" s="50"/>
      <c r="F442" s="51">
        <v>1101</v>
      </c>
      <c r="G442" s="52"/>
      <c r="H442" s="52"/>
      <c r="I442" s="52">
        <v>3547554.48</v>
      </c>
    </row>
    <row r="443" spans="1:9" ht="24" x14ac:dyDescent="0.25">
      <c r="A443" s="41">
        <v>27</v>
      </c>
      <c r="B443" s="42">
        <v>430350</v>
      </c>
      <c r="C443" s="60" t="s">
        <v>358</v>
      </c>
      <c r="D443" s="18" t="s">
        <v>28</v>
      </c>
      <c r="E443" s="19" t="s">
        <v>29</v>
      </c>
      <c r="F443" s="20">
        <v>166</v>
      </c>
      <c r="G443" s="21">
        <v>2336.4</v>
      </c>
      <c r="H443" s="21">
        <v>2336.4</v>
      </c>
      <c r="I443" s="21">
        <v>387842.4</v>
      </c>
    </row>
    <row r="444" spans="1:9" x14ac:dyDescent="0.25">
      <c r="A444" s="48"/>
      <c r="B444" s="45"/>
      <c r="C444" s="61"/>
      <c r="D444" s="18" t="s">
        <v>36</v>
      </c>
      <c r="E444" s="19" t="s">
        <v>37</v>
      </c>
      <c r="F444" s="20">
        <v>10</v>
      </c>
      <c r="G444" s="21">
        <v>2336.4</v>
      </c>
      <c r="H444" s="21">
        <v>2336.4</v>
      </c>
      <c r="I444" s="21">
        <v>23364</v>
      </c>
    </row>
    <row r="445" spans="1:9" x14ac:dyDescent="0.25">
      <c r="A445" s="48"/>
      <c r="B445" s="45"/>
      <c r="C445" s="61"/>
      <c r="D445" s="18" t="s">
        <v>46</v>
      </c>
      <c r="E445" s="19" t="s">
        <v>47</v>
      </c>
      <c r="F445" s="20">
        <v>3</v>
      </c>
      <c r="G445" s="21">
        <v>2336.4</v>
      </c>
      <c r="H445" s="21">
        <v>2336.4</v>
      </c>
      <c r="I445" s="21">
        <v>7009.2000000000007</v>
      </c>
    </row>
    <row r="446" spans="1:9" x14ac:dyDescent="0.25">
      <c r="A446" s="48"/>
      <c r="B446" s="45"/>
      <c r="C446" s="61"/>
      <c r="D446" s="18" t="s">
        <v>52</v>
      </c>
      <c r="E446" s="19" t="s">
        <v>53</v>
      </c>
      <c r="F446" s="20">
        <v>353</v>
      </c>
      <c r="G446" s="21">
        <v>2102.7600000000002</v>
      </c>
      <c r="H446" s="21">
        <v>2102.7600000000002</v>
      </c>
      <c r="I446" s="21">
        <v>742274.28</v>
      </c>
    </row>
    <row r="447" spans="1:9" ht="36" x14ac:dyDescent="0.25">
      <c r="A447" s="48"/>
      <c r="B447" s="45"/>
      <c r="C447" s="61"/>
      <c r="D447" s="18" t="s">
        <v>54</v>
      </c>
      <c r="E447" s="19" t="s">
        <v>55</v>
      </c>
      <c r="F447" s="20">
        <v>63</v>
      </c>
      <c r="G447" s="21">
        <v>4672.8</v>
      </c>
      <c r="H447" s="21">
        <v>3687.27</v>
      </c>
      <c r="I447" s="21">
        <v>268762.62</v>
      </c>
    </row>
    <row r="448" spans="1:9" x14ac:dyDescent="0.25">
      <c r="A448" s="48"/>
      <c r="B448" s="45"/>
      <c r="C448" s="61"/>
      <c r="D448" s="18" t="s">
        <v>74</v>
      </c>
      <c r="E448" s="19" t="s">
        <v>75</v>
      </c>
      <c r="F448" s="20">
        <v>240</v>
      </c>
      <c r="G448" s="21">
        <v>2063.8200000000002</v>
      </c>
      <c r="H448" s="21">
        <v>2063.8200000000002</v>
      </c>
      <c r="I448" s="21">
        <v>495316.80000000005</v>
      </c>
    </row>
    <row r="449" spans="1:9" ht="24" x14ac:dyDescent="0.25">
      <c r="A449" s="48"/>
      <c r="B449" s="45"/>
      <c r="C449" s="61"/>
      <c r="D449" s="18" t="s">
        <v>84</v>
      </c>
      <c r="E449" s="19" t="s">
        <v>85</v>
      </c>
      <c r="F449" s="20">
        <v>72</v>
      </c>
      <c r="G449" s="21">
        <v>4672.8</v>
      </c>
      <c r="H449" s="21">
        <v>3687.27</v>
      </c>
      <c r="I449" s="21">
        <v>306875.7</v>
      </c>
    </row>
    <row r="450" spans="1:9" ht="24" x14ac:dyDescent="0.25">
      <c r="A450" s="48"/>
      <c r="B450" s="45"/>
      <c r="C450" s="61"/>
      <c r="D450" s="18" t="s">
        <v>88</v>
      </c>
      <c r="E450" s="19" t="s">
        <v>89</v>
      </c>
      <c r="F450" s="20">
        <v>135</v>
      </c>
      <c r="G450" s="21">
        <v>2881.56</v>
      </c>
      <c r="H450" s="21">
        <v>2881.56</v>
      </c>
      <c r="I450" s="21">
        <v>389010.6</v>
      </c>
    </row>
    <row r="451" spans="1:9" ht="36" x14ac:dyDescent="0.25">
      <c r="A451" s="48"/>
      <c r="B451" s="45"/>
      <c r="C451" s="61"/>
      <c r="D451" s="18" t="s">
        <v>90</v>
      </c>
      <c r="E451" s="19" t="s">
        <v>91</v>
      </c>
      <c r="F451" s="20">
        <v>89</v>
      </c>
      <c r="G451" s="21">
        <v>5062.2</v>
      </c>
      <c r="H451" s="21">
        <v>4110.62</v>
      </c>
      <c r="I451" s="21">
        <v>417230.5</v>
      </c>
    </row>
    <row r="452" spans="1:9" x14ac:dyDescent="0.25">
      <c r="A452" s="48"/>
      <c r="B452" s="49"/>
      <c r="C452" s="72" t="s">
        <v>359</v>
      </c>
      <c r="D452" s="50"/>
      <c r="E452" s="50"/>
      <c r="F452" s="51">
        <v>1131</v>
      </c>
      <c r="G452" s="52"/>
      <c r="H452" s="52"/>
      <c r="I452" s="52">
        <v>3037686.1</v>
      </c>
    </row>
    <row r="453" spans="1:9" x14ac:dyDescent="0.25">
      <c r="A453" s="41">
        <v>28</v>
      </c>
      <c r="B453" s="42">
        <v>430378</v>
      </c>
      <c r="C453" s="60" t="s">
        <v>360</v>
      </c>
      <c r="D453" s="18" t="s">
        <v>52</v>
      </c>
      <c r="E453" s="19" t="s">
        <v>53</v>
      </c>
      <c r="F453" s="20">
        <v>8</v>
      </c>
      <c r="G453" s="21">
        <v>2102.7600000000002</v>
      </c>
      <c r="H453" s="21">
        <v>2102.7600000000002</v>
      </c>
      <c r="I453" s="21">
        <v>16822.080000000002</v>
      </c>
    </row>
    <row r="454" spans="1:9" x14ac:dyDescent="0.25">
      <c r="A454" s="48"/>
      <c r="B454" s="45"/>
      <c r="C454" s="61"/>
      <c r="D454" s="18" t="s">
        <v>74</v>
      </c>
      <c r="E454" s="19" t="s">
        <v>75</v>
      </c>
      <c r="F454" s="20">
        <v>5</v>
      </c>
      <c r="G454" s="21">
        <v>2063.8200000000002</v>
      </c>
      <c r="H454" s="21">
        <v>2063.8200000000002</v>
      </c>
      <c r="I454" s="21">
        <v>10319.1</v>
      </c>
    </row>
    <row r="455" spans="1:9" x14ac:dyDescent="0.25">
      <c r="A455" s="48"/>
      <c r="B455" s="49"/>
      <c r="C455" s="72" t="s">
        <v>361</v>
      </c>
      <c r="D455" s="50"/>
      <c r="E455" s="50"/>
      <c r="F455" s="51">
        <v>13</v>
      </c>
      <c r="G455" s="52"/>
      <c r="H455" s="52"/>
      <c r="I455" s="52">
        <v>27141.18</v>
      </c>
    </row>
    <row r="456" spans="1:9" ht="24" x14ac:dyDescent="0.25">
      <c r="A456" s="41">
        <v>29</v>
      </c>
      <c r="B456" s="42">
        <v>430386</v>
      </c>
      <c r="C456" s="60" t="s">
        <v>362</v>
      </c>
      <c r="D456" s="18" t="s">
        <v>28</v>
      </c>
      <c r="E456" s="19" t="s">
        <v>29</v>
      </c>
      <c r="F456" s="20">
        <v>297</v>
      </c>
      <c r="G456" s="21">
        <v>2336.4</v>
      </c>
      <c r="H456" s="21">
        <v>2336.4</v>
      </c>
      <c r="I456" s="21">
        <v>693910.8</v>
      </c>
    </row>
    <row r="457" spans="1:9" x14ac:dyDescent="0.25">
      <c r="A457" s="48"/>
      <c r="B457" s="45"/>
      <c r="C457" s="61"/>
      <c r="D457" s="18" t="s">
        <v>36</v>
      </c>
      <c r="E457" s="19" t="s">
        <v>37</v>
      </c>
      <c r="F457" s="20">
        <v>21</v>
      </c>
      <c r="G457" s="21">
        <v>2336.4</v>
      </c>
      <c r="H457" s="21">
        <v>2336.4</v>
      </c>
      <c r="I457" s="21">
        <v>49064.4</v>
      </c>
    </row>
    <row r="458" spans="1:9" x14ac:dyDescent="0.25">
      <c r="A458" s="48"/>
      <c r="B458" s="45"/>
      <c r="C458" s="61"/>
      <c r="D458" s="18" t="s">
        <v>46</v>
      </c>
      <c r="E458" s="19" t="s">
        <v>47</v>
      </c>
      <c r="F458" s="20">
        <v>185</v>
      </c>
      <c r="G458" s="21">
        <v>2336.4</v>
      </c>
      <c r="H458" s="21">
        <v>2336.4</v>
      </c>
      <c r="I458" s="21">
        <v>432234</v>
      </c>
    </row>
    <row r="459" spans="1:9" x14ac:dyDescent="0.25">
      <c r="A459" s="48"/>
      <c r="B459" s="45"/>
      <c r="C459" s="61"/>
      <c r="D459" s="18" t="s">
        <v>52</v>
      </c>
      <c r="E459" s="19" t="s">
        <v>53</v>
      </c>
      <c r="F459" s="20">
        <v>53</v>
      </c>
      <c r="G459" s="21">
        <v>2102.7600000000002</v>
      </c>
      <c r="H459" s="21">
        <v>2102.7600000000002</v>
      </c>
      <c r="I459" s="21">
        <v>111446.28000000001</v>
      </c>
    </row>
    <row r="460" spans="1:9" ht="36" x14ac:dyDescent="0.25">
      <c r="A460" s="48"/>
      <c r="B460" s="45"/>
      <c r="C460" s="61"/>
      <c r="D460" s="18" t="s">
        <v>54</v>
      </c>
      <c r="E460" s="19" t="s">
        <v>55</v>
      </c>
      <c r="F460" s="20">
        <v>185</v>
      </c>
      <c r="G460" s="21">
        <v>4672.8</v>
      </c>
      <c r="H460" s="21">
        <v>3687.27</v>
      </c>
      <c r="I460" s="21">
        <v>788582.19</v>
      </c>
    </row>
    <row r="461" spans="1:9" x14ac:dyDescent="0.25">
      <c r="A461" s="48"/>
      <c r="B461" s="45"/>
      <c r="C461" s="61"/>
      <c r="D461" s="18" t="s">
        <v>56</v>
      </c>
      <c r="E461" s="19" t="s">
        <v>57</v>
      </c>
      <c r="F461" s="20">
        <v>624</v>
      </c>
      <c r="G461" s="21">
        <v>2336.4</v>
      </c>
      <c r="H461" s="21">
        <v>2336.4</v>
      </c>
      <c r="I461" s="21">
        <v>1457913.6</v>
      </c>
    </row>
    <row r="462" spans="1:9" x14ac:dyDescent="0.25">
      <c r="A462" s="48"/>
      <c r="B462" s="45"/>
      <c r="C462" s="61"/>
      <c r="D462" s="18" t="s">
        <v>74</v>
      </c>
      <c r="E462" s="19" t="s">
        <v>75</v>
      </c>
      <c r="F462" s="20">
        <v>846</v>
      </c>
      <c r="G462" s="21">
        <v>2063.8200000000002</v>
      </c>
      <c r="H462" s="21">
        <v>2063.8200000000002</v>
      </c>
      <c r="I462" s="21">
        <v>1745991.7200000002</v>
      </c>
    </row>
    <row r="463" spans="1:9" x14ac:dyDescent="0.25">
      <c r="A463" s="48"/>
      <c r="B463" s="45"/>
      <c r="C463" s="61"/>
      <c r="D463" s="18" t="s">
        <v>80</v>
      </c>
      <c r="E463" s="19" t="s">
        <v>81</v>
      </c>
      <c r="F463" s="20">
        <v>118</v>
      </c>
      <c r="G463" s="21">
        <v>2336.4</v>
      </c>
      <c r="H463" s="21">
        <v>2336.4</v>
      </c>
      <c r="I463" s="21">
        <v>275695.2</v>
      </c>
    </row>
    <row r="464" spans="1:9" ht="24" x14ac:dyDescent="0.25">
      <c r="A464" s="48"/>
      <c r="B464" s="45"/>
      <c r="C464" s="61"/>
      <c r="D464" s="18" t="s">
        <v>88</v>
      </c>
      <c r="E464" s="19" t="s">
        <v>89</v>
      </c>
      <c r="F464" s="20">
        <v>78</v>
      </c>
      <c r="G464" s="21">
        <v>2881.56</v>
      </c>
      <c r="H464" s="21">
        <v>2881.56</v>
      </c>
      <c r="I464" s="21">
        <v>224761.68</v>
      </c>
    </row>
    <row r="465" spans="1:9" ht="36" x14ac:dyDescent="0.25">
      <c r="A465" s="48"/>
      <c r="B465" s="45"/>
      <c r="C465" s="61"/>
      <c r="D465" s="18" t="s">
        <v>90</v>
      </c>
      <c r="E465" s="19" t="s">
        <v>91</v>
      </c>
      <c r="F465" s="20">
        <v>268</v>
      </c>
      <c r="G465" s="21">
        <v>5062.2</v>
      </c>
      <c r="H465" s="21">
        <v>4110.62</v>
      </c>
      <c r="I465" s="21">
        <v>1249141.06</v>
      </c>
    </row>
    <row r="466" spans="1:9" x14ac:dyDescent="0.25">
      <c r="A466" s="48"/>
      <c r="B466" s="49"/>
      <c r="C466" s="72" t="s">
        <v>363</v>
      </c>
      <c r="D466" s="50"/>
      <c r="E466" s="50"/>
      <c r="F466" s="51">
        <v>2675</v>
      </c>
      <c r="G466" s="52"/>
      <c r="H466" s="52"/>
      <c r="I466" s="52">
        <v>7028740.9299999997</v>
      </c>
    </row>
    <row r="467" spans="1:9" x14ac:dyDescent="0.25">
      <c r="A467" s="73" t="s">
        <v>364</v>
      </c>
      <c r="B467" s="74"/>
      <c r="C467" s="74"/>
      <c r="D467" s="74"/>
      <c r="E467" s="74"/>
      <c r="F467" s="75">
        <v>62616</v>
      </c>
      <c r="G467" s="76"/>
      <c r="H467" s="76"/>
      <c r="I467" s="25">
        <v>192667803.35000017</v>
      </c>
    </row>
  </sheetData>
  <sheetProtection formatCells="0" formatColumns="0" formatRows="0"/>
  <mergeCells count="1">
    <mergeCell ref="A7:I7"/>
  </mergeCells>
  <pageMargins left="0.6" right="0.48" top="0.34" bottom="0.36" header="0.47244094488188981" footer="0.31496062992125984"/>
  <pageSetup paperSize="9" scale="4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I281"/>
  <sheetViews>
    <sheetView zoomScaleNormal="100" workbookViewId="0">
      <selection activeCell="D10" sqref="D10"/>
    </sheetView>
  </sheetViews>
  <sheetFormatPr defaultRowHeight="12" x14ac:dyDescent="0.25"/>
  <cols>
    <col min="1" max="1" width="6" style="32" customWidth="1"/>
    <col min="2" max="2" width="10" style="32" customWidth="1"/>
    <col min="3" max="3" width="42.85546875" style="33" customWidth="1"/>
    <col min="4" max="4" width="13.85546875" style="32" customWidth="1"/>
    <col min="5" max="5" width="70.28515625" style="78" customWidth="1"/>
    <col min="6" max="6" width="13.7109375" style="34" customWidth="1"/>
    <col min="7" max="7" width="14.5703125" style="79" bestFit="1" customWidth="1"/>
    <col min="8" max="8" width="14.5703125" style="79" customWidth="1"/>
    <col min="9" max="9" width="12.5703125" style="2" customWidth="1"/>
    <col min="10" max="16384" width="9.140625" style="80"/>
  </cols>
  <sheetData>
    <row r="1" spans="1:9" s="2" customFormat="1" ht="14.25" customHeight="1" x14ac:dyDescent="0.25">
      <c r="A1" s="32"/>
      <c r="B1" s="32"/>
      <c r="C1" s="33"/>
      <c r="D1" s="32"/>
      <c r="E1" s="78"/>
      <c r="G1" s="11" t="s">
        <v>365</v>
      </c>
      <c r="H1" s="77"/>
    </row>
    <row r="2" spans="1:9" s="2" customFormat="1" ht="25.5" customHeight="1" x14ac:dyDescent="0.25">
      <c r="A2" s="32"/>
      <c r="B2" s="32"/>
      <c r="C2" s="33"/>
      <c r="D2" s="32"/>
      <c r="E2" s="78"/>
      <c r="G2" s="35" t="s">
        <v>1</v>
      </c>
      <c r="H2" s="77"/>
    </row>
    <row r="3" spans="1:9" s="2" customFormat="1" x14ac:dyDescent="0.25">
      <c r="A3" s="32"/>
      <c r="B3" s="32"/>
      <c r="C3" s="33"/>
      <c r="D3" s="32"/>
      <c r="E3" s="78"/>
      <c r="G3" s="3" t="s">
        <v>2</v>
      </c>
      <c r="H3" s="77"/>
    </row>
    <row r="4" spans="1:9" s="2" customFormat="1" x14ac:dyDescent="0.25">
      <c r="A4" s="32"/>
      <c r="B4" s="32"/>
      <c r="C4" s="33"/>
      <c r="D4" s="32"/>
      <c r="E4" s="78"/>
      <c r="G4" s="3" t="s">
        <v>3</v>
      </c>
      <c r="H4" s="77"/>
    </row>
    <row r="5" spans="1:9" s="2" customFormat="1" x14ac:dyDescent="0.25">
      <c r="A5" s="32"/>
      <c r="B5" s="32"/>
      <c r="C5" s="33"/>
      <c r="D5" s="32"/>
      <c r="E5" s="78"/>
      <c r="G5" s="3" t="str">
        <f>'Исследования 2024_Общий'!D11</f>
        <v>Кировской области от 28.12.2023 № 18/13</v>
      </c>
      <c r="H5" s="81"/>
    </row>
    <row r="7" spans="1:9" s="2" customFormat="1" ht="27.75" customHeight="1" x14ac:dyDescent="0.25">
      <c r="A7" s="157" t="s">
        <v>366</v>
      </c>
      <c r="B7" s="157"/>
      <c r="C7" s="157"/>
      <c r="D7" s="157"/>
      <c r="E7" s="157"/>
      <c r="F7" s="157"/>
      <c r="G7" s="157"/>
      <c r="H7" s="157"/>
    </row>
    <row r="8" spans="1:9" s="2" customFormat="1" x14ac:dyDescent="0.25">
      <c r="A8" s="32"/>
      <c r="B8" s="36"/>
      <c r="C8" s="36"/>
      <c r="D8" s="37"/>
      <c r="E8" s="36"/>
      <c r="F8" s="38"/>
      <c r="G8" s="82"/>
      <c r="H8" s="82"/>
    </row>
    <row r="9" spans="1:9" s="2" customFormat="1" ht="48" x14ac:dyDescent="0.25">
      <c r="A9" s="13" t="s">
        <v>302</v>
      </c>
      <c r="B9" s="13" t="s">
        <v>303</v>
      </c>
      <c r="C9" s="14" t="s">
        <v>304</v>
      </c>
      <c r="D9" s="13" t="s">
        <v>9</v>
      </c>
      <c r="E9" s="13" t="s">
        <v>10</v>
      </c>
      <c r="F9" s="15" t="s">
        <v>11</v>
      </c>
      <c r="G9" s="40" t="s">
        <v>433</v>
      </c>
      <c r="H9" s="40" t="s">
        <v>305</v>
      </c>
      <c r="I9" s="40" t="s">
        <v>12</v>
      </c>
    </row>
    <row r="10" spans="1:9" x14ac:dyDescent="0.25">
      <c r="A10" s="83">
        <v>1</v>
      </c>
      <c r="B10" s="42">
        <v>430037</v>
      </c>
      <c r="C10" s="84" t="s">
        <v>314</v>
      </c>
      <c r="D10" s="18" t="s">
        <v>114</v>
      </c>
      <c r="E10" s="19" t="s">
        <v>115</v>
      </c>
      <c r="F10" s="20">
        <v>10</v>
      </c>
      <c r="G10" s="21">
        <v>5944.32</v>
      </c>
      <c r="H10" s="21">
        <v>5667.7</v>
      </c>
      <c r="I10" s="21">
        <v>58060.1</v>
      </c>
    </row>
    <row r="11" spans="1:9" x14ac:dyDescent="0.25">
      <c r="A11" s="83"/>
      <c r="B11" s="45"/>
      <c r="C11" s="61"/>
      <c r="D11" s="18" t="s">
        <v>116</v>
      </c>
      <c r="E11" s="19" t="s">
        <v>117</v>
      </c>
      <c r="F11" s="20">
        <v>1503</v>
      </c>
      <c r="G11" s="21">
        <v>2972.16</v>
      </c>
      <c r="H11" s="21">
        <v>2972.16</v>
      </c>
      <c r="I11" s="21">
        <v>4467156.4799999995</v>
      </c>
    </row>
    <row r="12" spans="1:9" x14ac:dyDescent="0.25">
      <c r="A12" s="83"/>
      <c r="B12" s="45"/>
      <c r="C12" s="61"/>
      <c r="D12" s="18" t="s">
        <v>118</v>
      </c>
      <c r="E12" s="19" t="s">
        <v>119</v>
      </c>
      <c r="F12" s="20">
        <v>44</v>
      </c>
      <c r="G12" s="21">
        <v>5944.32</v>
      </c>
      <c r="H12" s="21">
        <v>5667.7</v>
      </c>
      <c r="I12" s="21">
        <v>255464.44</v>
      </c>
    </row>
    <row r="13" spans="1:9" x14ac:dyDescent="0.25">
      <c r="A13" s="83"/>
      <c r="B13" s="45"/>
      <c r="C13" s="61"/>
      <c r="D13" s="18" t="s">
        <v>122</v>
      </c>
      <c r="E13" s="19" t="s">
        <v>123</v>
      </c>
      <c r="F13" s="20">
        <v>338</v>
      </c>
      <c r="G13" s="21">
        <v>3157.92</v>
      </c>
      <c r="H13" s="21">
        <v>3157.92</v>
      </c>
      <c r="I13" s="21">
        <v>1067376.96</v>
      </c>
    </row>
    <row r="14" spans="1:9" x14ac:dyDescent="0.25">
      <c r="A14" s="83"/>
      <c r="B14" s="45"/>
      <c r="C14" s="61"/>
      <c r="D14" s="18" t="s">
        <v>128</v>
      </c>
      <c r="E14" s="19" t="s">
        <v>129</v>
      </c>
      <c r="F14" s="20">
        <v>315</v>
      </c>
      <c r="G14" s="21">
        <v>3157.92</v>
      </c>
      <c r="H14" s="21">
        <v>3157.92</v>
      </c>
      <c r="I14" s="21">
        <v>994744.8</v>
      </c>
    </row>
    <row r="15" spans="1:9" x14ac:dyDescent="0.25">
      <c r="A15" s="83"/>
      <c r="B15" s="45"/>
      <c r="C15" s="61"/>
      <c r="D15" s="18" t="s">
        <v>138</v>
      </c>
      <c r="E15" s="19" t="s">
        <v>139</v>
      </c>
      <c r="F15" s="20">
        <v>12</v>
      </c>
      <c r="G15" s="21">
        <v>3157.92</v>
      </c>
      <c r="H15" s="21">
        <v>3157.92</v>
      </c>
      <c r="I15" s="21">
        <v>37895.040000000001</v>
      </c>
    </row>
    <row r="16" spans="1:9" x14ac:dyDescent="0.25">
      <c r="A16" s="83"/>
      <c r="B16" s="45"/>
      <c r="C16" s="61"/>
      <c r="D16" s="18" t="s">
        <v>140</v>
      </c>
      <c r="E16" s="19" t="s">
        <v>141</v>
      </c>
      <c r="F16" s="20">
        <v>99</v>
      </c>
      <c r="G16" s="21">
        <v>5944.32</v>
      </c>
      <c r="H16" s="21">
        <v>5667.7</v>
      </c>
      <c r="I16" s="21">
        <v>575486.54</v>
      </c>
    </row>
    <row r="17" spans="1:9" x14ac:dyDescent="0.25">
      <c r="A17" s="83"/>
      <c r="B17" s="45"/>
      <c r="C17" s="61"/>
      <c r="D17" s="18" t="s">
        <v>142</v>
      </c>
      <c r="E17" s="19" t="s">
        <v>143</v>
      </c>
      <c r="F17" s="20">
        <v>1239</v>
      </c>
      <c r="G17" s="21">
        <v>3436.56</v>
      </c>
      <c r="H17" s="21">
        <v>3436.56</v>
      </c>
      <c r="I17" s="21">
        <v>4257897.84</v>
      </c>
    </row>
    <row r="18" spans="1:9" x14ac:dyDescent="0.25">
      <c r="A18" s="83"/>
      <c r="B18" s="45"/>
      <c r="C18" s="61"/>
      <c r="D18" s="18" t="s">
        <v>144</v>
      </c>
      <c r="E18" s="19" t="s">
        <v>145</v>
      </c>
      <c r="F18" s="20">
        <v>288</v>
      </c>
      <c r="G18" s="21">
        <v>5944.32</v>
      </c>
      <c r="H18" s="21">
        <v>5667.7</v>
      </c>
      <c r="I18" s="21">
        <v>1681812.58</v>
      </c>
    </row>
    <row r="19" spans="1:9" x14ac:dyDescent="0.25">
      <c r="A19" s="83"/>
      <c r="B19" s="45"/>
      <c r="C19" s="61"/>
      <c r="D19" s="18" t="s">
        <v>148</v>
      </c>
      <c r="E19" s="19" t="s">
        <v>149</v>
      </c>
      <c r="F19" s="20">
        <v>39</v>
      </c>
      <c r="G19" s="21">
        <v>3157.92</v>
      </c>
      <c r="H19" s="21">
        <v>3157.92</v>
      </c>
      <c r="I19" s="21">
        <v>123158.88</v>
      </c>
    </row>
    <row r="20" spans="1:9" x14ac:dyDescent="0.25">
      <c r="A20" s="83"/>
      <c r="B20" s="45"/>
      <c r="C20" s="61"/>
      <c r="D20" s="18" t="s">
        <v>150</v>
      </c>
      <c r="E20" s="19" t="s">
        <v>151</v>
      </c>
      <c r="F20" s="20">
        <v>3</v>
      </c>
      <c r="G20" s="21">
        <v>2972.16</v>
      </c>
      <c r="H20" s="21">
        <v>2972.16</v>
      </c>
      <c r="I20" s="21">
        <v>8916.48</v>
      </c>
    </row>
    <row r="21" spans="1:9" x14ac:dyDescent="0.25">
      <c r="A21" s="83"/>
      <c r="B21" s="45"/>
      <c r="C21" s="61"/>
      <c r="D21" s="18" t="s">
        <v>152</v>
      </c>
      <c r="E21" s="19" t="s">
        <v>153</v>
      </c>
      <c r="F21" s="20">
        <v>45</v>
      </c>
      <c r="G21" s="21">
        <v>2972.16</v>
      </c>
      <c r="H21" s="21">
        <v>2972.16</v>
      </c>
      <c r="I21" s="21">
        <v>133747.19999999998</v>
      </c>
    </row>
    <row r="22" spans="1:9" ht="12" customHeight="1" x14ac:dyDescent="0.25">
      <c r="A22" s="83"/>
      <c r="B22" s="45"/>
      <c r="C22" s="61"/>
      <c r="D22" s="18" t="s">
        <v>154</v>
      </c>
      <c r="E22" s="19" t="s">
        <v>155</v>
      </c>
      <c r="F22" s="20">
        <v>72</v>
      </c>
      <c r="G22" s="21">
        <v>5572.8</v>
      </c>
      <c r="H22" s="21">
        <v>5021.08</v>
      </c>
      <c r="I22" s="21">
        <v>379172.80000000005</v>
      </c>
    </row>
    <row r="23" spans="1:9" x14ac:dyDescent="0.25">
      <c r="A23" s="83"/>
      <c r="B23" s="45"/>
      <c r="C23" s="61"/>
      <c r="D23" s="18" t="s">
        <v>156</v>
      </c>
      <c r="E23" s="19" t="s">
        <v>157</v>
      </c>
      <c r="F23" s="20">
        <v>153</v>
      </c>
      <c r="G23" s="21">
        <v>3529.44</v>
      </c>
      <c r="H23" s="21">
        <v>3529.44</v>
      </c>
      <c r="I23" s="21">
        <v>540004.32000000007</v>
      </c>
    </row>
    <row r="24" spans="1:9" ht="24" x14ac:dyDescent="0.25">
      <c r="A24" s="48"/>
      <c r="B24" s="45"/>
      <c r="C24" s="61"/>
      <c r="D24" s="18" t="s">
        <v>158</v>
      </c>
      <c r="E24" s="19" t="s">
        <v>159</v>
      </c>
      <c r="F24" s="20">
        <v>51</v>
      </c>
      <c r="G24" s="21">
        <v>6037.2</v>
      </c>
      <c r="H24" s="21">
        <v>5761.98</v>
      </c>
      <c r="I24" s="21">
        <v>300466.26</v>
      </c>
    </row>
    <row r="25" spans="1:9" x14ac:dyDescent="0.25">
      <c r="A25" s="85"/>
      <c r="B25" s="45"/>
      <c r="C25" s="61"/>
      <c r="D25" s="18" t="s">
        <v>160</v>
      </c>
      <c r="E25" s="19" t="s">
        <v>161</v>
      </c>
      <c r="F25" s="20">
        <v>27</v>
      </c>
      <c r="G25" s="21">
        <v>3529.44</v>
      </c>
      <c r="H25" s="21">
        <v>3529.44</v>
      </c>
      <c r="I25" s="21">
        <v>95294.88</v>
      </c>
    </row>
    <row r="26" spans="1:9" ht="24" x14ac:dyDescent="0.25">
      <c r="A26" s="85"/>
      <c r="B26" s="45"/>
      <c r="C26" s="61"/>
      <c r="D26" s="18" t="s">
        <v>162</v>
      </c>
      <c r="E26" s="19" t="s">
        <v>163</v>
      </c>
      <c r="F26" s="20">
        <v>9</v>
      </c>
      <c r="G26" s="21">
        <v>6037.2</v>
      </c>
      <c r="H26" s="21">
        <v>5761.98</v>
      </c>
      <c r="I26" s="21">
        <v>53233.919999999998</v>
      </c>
    </row>
    <row r="27" spans="1:9" x14ac:dyDescent="0.25">
      <c r="A27" s="85"/>
      <c r="B27" s="45"/>
      <c r="C27" s="61"/>
      <c r="D27" s="18" t="s">
        <v>164</v>
      </c>
      <c r="E27" s="19" t="s">
        <v>165</v>
      </c>
      <c r="F27" s="20">
        <v>54</v>
      </c>
      <c r="G27" s="21">
        <v>3157.92</v>
      </c>
      <c r="H27" s="21">
        <v>3157.92</v>
      </c>
      <c r="I27" s="21">
        <v>170527.68</v>
      </c>
    </row>
    <row r="28" spans="1:9" x14ac:dyDescent="0.25">
      <c r="A28" s="83"/>
      <c r="B28" s="49"/>
      <c r="C28" s="72" t="s">
        <v>315</v>
      </c>
      <c r="D28" s="50"/>
      <c r="E28" s="50"/>
      <c r="F28" s="51">
        <v>4301</v>
      </c>
      <c r="G28" s="52"/>
      <c r="H28" s="52"/>
      <c r="I28" s="52">
        <v>15200417.200000001</v>
      </c>
    </row>
    <row r="29" spans="1:9" x14ac:dyDescent="0.25">
      <c r="A29" s="86">
        <v>2</v>
      </c>
      <c r="B29" s="69">
        <v>430038</v>
      </c>
      <c r="C29" s="160" t="s">
        <v>316</v>
      </c>
      <c r="D29" s="18" t="s">
        <v>112</v>
      </c>
      <c r="E29" s="19" t="s">
        <v>113</v>
      </c>
      <c r="F29" s="20">
        <v>10</v>
      </c>
      <c r="G29" s="21">
        <v>3157.92</v>
      </c>
      <c r="H29" s="21">
        <v>3157.92</v>
      </c>
      <c r="I29" s="21">
        <v>31579.200000000001</v>
      </c>
    </row>
    <row r="30" spans="1:9" x14ac:dyDescent="0.25">
      <c r="A30" s="83"/>
      <c r="B30" s="45"/>
      <c r="C30" s="161"/>
      <c r="D30" s="18" t="s">
        <v>114</v>
      </c>
      <c r="E30" s="19" t="s">
        <v>115</v>
      </c>
      <c r="F30" s="20">
        <v>43</v>
      </c>
      <c r="G30" s="21">
        <v>5944.32</v>
      </c>
      <c r="H30" s="21">
        <v>5667.7</v>
      </c>
      <c r="I30" s="21">
        <v>250626.59999999998</v>
      </c>
    </row>
    <row r="31" spans="1:9" x14ac:dyDescent="0.25">
      <c r="A31" s="83"/>
      <c r="B31" s="45"/>
      <c r="C31" s="61"/>
      <c r="D31" s="18" t="s">
        <v>116</v>
      </c>
      <c r="E31" s="19" t="s">
        <v>117</v>
      </c>
      <c r="F31" s="20">
        <v>154</v>
      </c>
      <c r="G31" s="21">
        <v>2972.16</v>
      </c>
      <c r="H31" s="21">
        <v>2972.16</v>
      </c>
      <c r="I31" s="21">
        <v>457712.63999999996</v>
      </c>
    </row>
    <row r="32" spans="1:9" x14ac:dyDescent="0.25">
      <c r="A32" s="83"/>
      <c r="B32" s="45"/>
      <c r="C32" s="61"/>
      <c r="D32" s="18" t="s">
        <v>118</v>
      </c>
      <c r="E32" s="19" t="s">
        <v>119</v>
      </c>
      <c r="F32" s="20">
        <v>243</v>
      </c>
      <c r="G32" s="21">
        <v>5944.32</v>
      </c>
      <c r="H32" s="21">
        <v>5667.7</v>
      </c>
      <c r="I32" s="21">
        <v>1416254.52</v>
      </c>
    </row>
    <row r="33" spans="1:9" x14ac:dyDescent="0.25">
      <c r="A33" s="83"/>
      <c r="B33" s="45"/>
      <c r="C33" s="61"/>
      <c r="D33" s="18" t="s">
        <v>120</v>
      </c>
      <c r="E33" s="19" t="s">
        <v>121</v>
      </c>
      <c r="F33" s="20">
        <v>22</v>
      </c>
      <c r="G33" s="21">
        <v>3157.92</v>
      </c>
      <c r="H33" s="21">
        <v>3157.92</v>
      </c>
      <c r="I33" s="21">
        <v>69474.240000000005</v>
      </c>
    </row>
    <row r="34" spans="1:9" x14ac:dyDescent="0.25">
      <c r="A34" s="83"/>
      <c r="B34" s="45"/>
      <c r="C34" s="61"/>
      <c r="D34" s="18" t="s">
        <v>122</v>
      </c>
      <c r="E34" s="19" t="s">
        <v>123</v>
      </c>
      <c r="F34" s="20">
        <v>232</v>
      </c>
      <c r="G34" s="21">
        <v>3157.92</v>
      </c>
      <c r="H34" s="21">
        <v>3157.92</v>
      </c>
      <c r="I34" s="21">
        <v>732637.44000000006</v>
      </c>
    </row>
    <row r="35" spans="1:9" x14ac:dyDescent="0.25">
      <c r="A35" s="83"/>
      <c r="B35" s="45"/>
      <c r="C35" s="61"/>
      <c r="D35" s="18" t="s">
        <v>124</v>
      </c>
      <c r="E35" s="19" t="s">
        <v>125</v>
      </c>
      <c r="F35" s="20">
        <v>2</v>
      </c>
      <c r="G35" s="21"/>
      <c r="H35" s="21">
        <v>5667.7</v>
      </c>
      <c r="I35" s="21">
        <v>11335.4</v>
      </c>
    </row>
    <row r="36" spans="1:9" x14ac:dyDescent="0.25">
      <c r="A36" s="83"/>
      <c r="B36" s="45"/>
      <c r="C36" s="61"/>
      <c r="D36" s="18" t="s">
        <v>126</v>
      </c>
      <c r="E36" s="19" t="s">
        <v>127</v>
      </c>
      <c r="F36" s="20">
        <v>2</v>
      </c>
      <c r="G36" s="21">
        <v>3157.92</v>
      </c>
      <c r="H36" s="21">
        <v>3157.92</v>
      </c>
      <c r="I36" s="21">
        <v>6315.84</v>
      </c>
    </row>
    <row r="37" spans="1:9" x14ac:dyDescent="0.25">
      <c r="A37" s="83"/>
      <c r="B37" s="45"/>
      <c r="C37" s="61"/>
      <c r="D37" s="18" t="s">
        <v>128</v>
      </c>
      <c r="E37" s="19" t="s">
        <v>129</v>
      </c>
      <c r="F37" s="20">
        <v>8</v>
      </c>
      <c r="G37" s="21">
        <v>3157.92</v>
      </c>
      <c r="H37" s="21">
        <v>3157.92</v>
      </c>
      <c r="I37" s="21">
        <v>25263.360000000001</v>
      </c>
    </row>
    <row r="38" spans="1:9" x14ac:dyDescent="0.25">
      <c r="A38" s="83"/>
      <c r="B38" s="45"/>
      <c r="C38" s="61"/>
      <c r="D38" s="18" t="s">
        <v>130</v>
      </c>
      <c r="E38" s="19" t="s">
        <v>131</v>
      </c>
      <c r="F38" s="20">
        <v>2</v>
      </c>
      <c r="G38" s="21">
        <v>3157.92</v>
      </c>
      <c r="H38" s="21">
        <v>3157.92</v>
      </c>
      <c r="I38" s="21">
        <v>6315.84</v>
      </c>
    </row>
    <row r="39" spans="1:9" x14ac:dyDescent="0.25">
      <c r="A39" s="83"/>
      <c r="B39" s="45"/>
      <c r="C39" s="61"/>
      <c r="D39" s="18" t="s">
        <v>132</v>
      </c>
      <c r="E39" s="19" t="s">
        <v>133</v>
      </c>
      <c r="F39" s="20">
        <v>2</v>
      </c>
      <c r="G39" s="21"/>
      <c r="H39" s="21">
        <v>5667.7</v>
      </c>
      <c r="I39" s="21">
        <v>11335.4</v>
      </c>
    </row>
    <row r="40" spans="1:9" x14ac:dyDescent="0.25">
      <c r="A40" s="83"/>
      <c r="B40" s="45"/>
      <c r="C40" s="61"/>
      <c r="D40" s="18" t="s">
        <v>134</v>
      </c>
      <c r="E40" s="19" t="s">
        <v>135</v>
      </c>
      <c r="F40" s="20">
        <v>2</v>
      </c>
      <c r="G40" s="21">
        <v>2972.16</v>
      </c>
      <c r="H40" s="21">
        <v>2972.16</v>
      </c>
      <c r="I40" s="21">
        <v>5944.32</v>
      </c>
    </row>
    <row r="41" spans="1:9" x14ac:dyDescent="0.25">
      <c r="A41" s="83"/>
      <c r="B41" s="45"/>
      <c r="C41" s="61"/>
      <c r="D41" s="18" t="s">
        <v>136</v>
      </c>
      <c r="E41" s="19" t="s">
        <v>137</v>
      </c>
      <c r="F41" s="20">
        <v>5</v>
      </c>
      <c r="G41" s="21"/>
      <c r="H41" s="21">
        <v>5344.39</v>
      </c>
      <c r="I41" s="21">
        <v>26721.95</v>
      </c>
    </row>
    <row r="42" spans="1:9" x14ac:dyDescent="0.25">
      <c r="A42" s="83"/>
      <c r="B42" s="45"/>
      <c r="C42" s="61"/>
      <c r="D42" s="18" t="s">
        <v>138</v>
      </c>
      <c r="E42" s="19" t="s">
        <v>139</v>
      </c>
      <c r="F42" s="20">
        <v>7</v>
      </c>
      <c r="G42" s="21">
        <v>3157.92</v>
      </c>
      <c r="H42" s="21">
        <v>3157.92</v>
      </c>
      <c r="I42" s="21">
        <v>22105.440000000002</v>
      </c>
    </row>
    <row r="43" spans="1:9" x14ac:dyDescent="0.25">
      <c r="A43" s="83"/>
      <c r="B43" s="45"/>
      <c r="C43" s="61"/>
      <c r="D43" s="18" t="s">
        <v>140</v>
      </c>
      <c r="E43" s="19" t="s">
        <v>141</v>
      </c>
      <c r="F43" s="20">
        <v>60</v>
      </c>
      <c r="G43" s="21">
        <v>5944.32</v>
      </c>
      <c r="H43" s="21">
        <v>5667.7</v>
      </c>
      <c r="I43" s="21">
        <v>348360.6</v>
      </c>
    </row>
    <row r="44" spans="1:9" x14ac:dyDescent="0.25">
      <c r="A44" s="83"/>
      <c r="B44" s="45"/>
      <c r="C44" s="61"/>
      <c r="D44" s="18" t="s">
        <v>142</v>
      </c>
      <c r="E44" s="19" t="s">
        <v>143</v>
      </c>
      <c r="F44" s="20">
        <v>718</v>
      </c>
      <c r="G44" s="21">
        <v>3436.56</v>
      </c>
      <c r="H44" s="21">
        <v>3436.56</v>
      </c>
      <c r="I44" s="21">
        <v>2467450.08</v>
      </c>
    </row>
    <row r="45" spans="1:9" x14ac:dyDescent="0.25">
      <c r="A45" s="83"/>
      <c r="B45" s="45"/>
      <c r="C45" s="61"/>
      <c r="D45" s="18" t="s">
        <v>144</v>
      </c>
      <c r="E45" s="19" t="s">
        <v>145</v>
      </c>
      <c r="F45" s="20">
        <v>223</v>
      </c>
      <c r="G45" s="21">
        <v>5944.32</v>
      </c>
      <c r="H45" s="21">
        <v>5667.7</v>
      </c>
      <c r="I45" s="21">
        <v>1299857.7</v>
      </c>
    </row>
    <row r="46" spans="1:9" x14ac:dyDescent="0.25">
      <c r="A46" s="83"/>
      <c r="B46" s="45"/>
      <c r="C46" s="61"/>
      <c r="D46" s="18" t="s">
        <v>146</v>
      </c>
      <c r="E46" s="19" t="s">
        <v>147</v>
      </c>
      <c r="F46" s="20">
        <v>10</v>
      </c>
      <c r="G46" s="21"/>
      <c r="H46" s="21">
        <v>5667.7</v>
      </c>
      <c r="I46" s="21">
        <v>56677</v>
      </c>
    </row>
    <row r="47" spans="1:9" x14ac:dyDescent="0.25">
      <c r="A47" s="83"/>
      <c r="B47" s="45"/>
      <c r="C47" s="61"/>
      <c r="D47" s="18" t="s">
        <v>148</v>
      </c>
      <c r="E47" s="19" t="s">
        <v>149</v>
      </c>
      <c r="F47" s="20">
        <v>5</v>
      </c>
      <c r="G47" s="21">
        <v>3157.92</v>
      </c>
      <c r="H47" s="21">
        <v>3157.92</v>
      </c>
      <c r="I47" s="21">
        <v>15789.6</v>
      </c>
    </row>
    <row r="48" spans="1:9" x14ac:dyDescent="0.25">
      <c r="A48" s="83"/>
      <c r="B48" s="45"/>
      <c r="C48" s="61"/>
      <c r="D48" s="18" t="s">
        <v>150</v>
      </c>
      <c r="E48" s="19" t="s">
        <v>151</v>
      </c>
      <c r="F48" s="20">
        <v>2</v>
      </c>
      <c r="G48" s="21">
        <v>2972.16</v>
      </c>
      <c r="H48" s="21">
        <v>2972.16</v>
      </c>
      <c r="I48" s="21">
        <v>5944.32</v>
      </c>
    </row>
    <row r="49" spans="1:9" x14ac:dyDescent="0.25">
      <c r="A49" s="83"/>
      <c r="B49" s="45"/>
      <c r="C49" s="61"/>
      <c r="D49" s="18" t="s">
        <v>152</v>
      </c>
      <c r="E49" s="19" t="s">
        <v>153</v>
      </c>
      <c r="F49" s="20">
        <v>2</v>
      </c>
      <c r="G49" s="21">
        <v>2972.16</v>
      </c>
      <c r="H49" s="21">
        <v>2972.16</v>
      </c>
      <c r="I49" s="21">
        <v>5944.32</v>
      </c>
    </row>
    <row r="50" spans="1:9" ht="12" customHeight="1" x14ac:dyDescent="0.25">
      <c r="A50" s="83"/>
      <c r="B50" s="45"/>
      <c r="C50" s="61"/>
      <c r="D50" s="18" t="s">
        <v>154</v>
      </c>
      <c r="E50" s="19" t="s">
        <v>155</v>
      </c>
      <c r="F50" s="20">
        <v>13</v>
      </c>
      <c r="G50" s="21">
        <v>5572.8</v>
      </c>
      <c r="H50" s="21">
        <v>5021.08</v>
      </c>
      <c r="I50" s="21">
        <v>68584.36</v>
      </c>
    </row>
    <row r="51" spans="1:9" x14ac:dyDescent="0.25">
      <c r="A51" s="83"/>
      <c r="B51" s="45"/>
      <c r="C51" s="61"/>
      <c r="D51" s="18" t="s">
        <v>156</v>
      </c>
      <c r="E51" s="19" t="s">
        <v>157</v>
      </c>
      <c r="F51" s="20">
        <v>6</v>
      </c>
      <c r="G51" s="21">
        <v>3529.44</v>
      </c>
      <c r="H51" s="21">
        <v>3529.44</v>
      </c>
      <c r="I51" s="21">
        <v>21176.639999999999</v>
      </c>
    </row>
    <row r="52" spans="1:9" ht="24" x14ac:dyDescent="0.25">
      <c r="A52" s="83"/>
      <c r="B52" s="45"/>
      <c r="C52" s="61"/>
      <c r="D52" s="18" t="s">
        <v>158</v>
      </c>
      <c r="E52" s="19" t="s">
        <v>159</v>
      </c>
      <c r="F52" s="20">
        <v>22</v>
      </c>
      <c r="G52" s="21">
        <v>6037.2</v>
      </c>
      <c r="H52" s="21">
        <v>5761.98</v>
      </c>
      <c r="I52" s="21">
        <v>130066.19999999998</v>
      </c>
    </row>
    <row r="53" spans="1:9" x14ac:dyDescent="0.25">
      <c r="A53" s="83"/>
      <c r="B53" s="45"/>
      <c r="C53" s="61"/>
      <c r="D53" s="18" t="s">
        <v>160</v>
      </c>
      <c r="E53" s="19" t="s">
        <v>161</v>
      </c>
      <c r="F53" s="20">
        <v>5</v>
      </c>
      <c r="G53" s="21">
        <v>3529.44</v>
      </c>
      <c r="H53" s="21">
        <v>3529.44</v>
      </c>
      <c r="I53" s="21">
        <v>17647.2</v>
      </c>
    </row>
    <row r="54" spans="1:9" ht="24" x14ac:dyDescent="0.25">
      <c r="A54" s="83"/>
      <c r="B54" s="45"/>
      <c r="C54" s="61"/>
      <c r="D54" s="18" t="s">
        <v>162</v>
      </c>
      <c r="E54" s="19" t="s">
        <v>163</v>
      </c>
      <c r="F54" s="20">
        <v>2</v>
      </c>
      <c r="G54" s="21"/>
      <c r="H54" s="21">
        <v>5761.98</v>
      </c>
      <c r="I54" s="21">
        <v>11523.96</v>
      </c>
    </row>
    <row r="55" spans="1:9" x14ac:dyDescent="0.25">
      <c r="A55" s="83"/>
      <c r="B55" s="45"/>
      <c r="C55" s="61"/>
      <c r="D55" s="18" t="s">
        <v>164</v>
      </c>
      <c r="E55" s="19" t="s">
        <v>165</v>
      </c>
      <c r="F55" s="20">
        <v>2</v>
      </c>
      <c r="G55" s="21">
        <v>3157.92</v>
      </c>
      <c r="H55" s="21">
        <v>3157.92</v>
      </c>
      <c r="I55" s="21">
        <v>6315.84</v>
      </c>
    </row>
    <row r="56" spans="1:9" x14ac:dyDescent="0.25">
      <c r="A56" s="83"/>
      <c r="B56" s="45"/>
      <c r="C56" s="61"/>
      <c r="D56" s="18" t="s">
        <v>166</v>
      </c>
      <c r="E56" s="19" t="s">
        <v>167</v>
      </c>
      <c r="F56" s="20">
        <v>2</v>
      </c>
      <c r="G56" s="21">
        <v>3157.92</v>
      </c>
      <c r="H56" s="21">
        <v>3157.92</v>
      </c>
      <c r="I56" s="21">
        <v>6315.84</v>
      </c>
    </row>
    <row r="57" spans="1:9" x14ac:dyDescent="0.25">
      <c r="A57" s="48"/>
      <c r="B57" s="45"/>
      <c r="C57" s="61"/>
      <c r="D57" s="18" t="s">
        <v>168</v>
      </c>
      <c r="E57" s="19" t="s">
        <v>169</v>
      </c>
      <c r="F57" s="20">
        <v>5</v>
      </c>
      <c r="G57" s="21">
        <v>3157.92</v>
      </c>
      <c r="H57" s="21">
        <v>3157.92</v>
      </c>
      <c r="I57" s="21">
        <v>15789.6</v>
      </c>
    </row>
    <row r="58" spans="1:9" x14ac:dyDescent="0.25">
      <c r="A58" s="87"/>
      <c r="B58" s="45"/>
      <c r="C58" s="61"/>
      <c r="D58" s="18" t="s">
        <v>170</v>
      </c>
      <c r="E58" s="19" t="s">
        <v>171</v>
      </c>
      <c r="F58" s="20">
        <v>2</v>
      </c>
      <c r="G58" s="21">
        <v>3157.92</v>
      </c>
      <c r="H58" s="21">
        <v>3157.92</v>
      </c>
      <c r="I58" s="21">
        <v>6315.84</v>
      </c>
    </row>
    <row r="59" spans="1:9" x14ac:dyDescent="0.25">
      <c r="A59" s="48"/>
      <c r="B59" s="49"/>
      <c r="C59" s="72" t="s">
        <v>317</v>
      </c>
      <c r="D59" s="50"/>
      <c r="E59" s="50"/>
      <c r="F59" s="51">
        <v>1813</v>
      </c>
      <c r="G59" s="52"/>
      <c r="H59" s="52"/>
      <c r="I59" s="52">
        <v>7557381.2899999991</v>
      </c>
    </row>
    <row r="60" spans="1:9" x14ac:dyDescent="0.25">
      <c r="A60" s="86">
        <v>3</v>
      </c>
      <c r="B60" s="69">
        <v>430042</v>
      </c>
      <c r="C60" s="160" t="s">
        <v>318</v>
      </c>
      <c r="D60" s="18" t="s">
        <v>114</v>
      </c>
      <c r="E60" s="19" t="s">
        <v>115</v>
      </c>
      <c r="F60" s="20">
        <v>168</v>
      </c>
      <c r="G60" s="21">
        <v>5944.32</v>
      </c>
      <c r="H60" s="21">
        <v>5667.7</v>
      </c>
      <c r="I60" s="21">
        <v>978452.5</v>
      </c>
    </row>
    <row r="61" spans="1:9" x14ac:dyDescent="0.25">
      <c r="A61" s="83"/>
      <c r="B61" s="45"/>
      <c r="C61" s="161"/>
      <c r="D61" s="18" t="s">
        <v>116</v>
      </c>
      <c r="E61" s="19" t="s">
        <v>117</v>
      </c>
      <c r="F61" s="20">
        <v>216</v>
      </c>
      <c r="G61" s="21">
        <v>2972.16</v>
      </c>
      <c r="H61" s="21">
        <v>2972.16</v>
      </c>
      <c r="I61" s="21">
        <v>641986.55999999994</v>
      </c>
    </row>
    <row r="62" spans="1:9" x14ac:dyDescent="0.25">
      <c r="A62" s="83"/>
      <c r="B62" s="45"/>
      <c r="C62" s="61"/>
      <c r="D62" s="18" t="s">
        <v>118</v>
      </c>
      <c r="E62" s="19" t="s">
        <v>119</v>
      </c>
      <c r="F62" s="20">
        <v>84</v>
      </c>
      <c r="G62" s="21">
        <v>5944.32</v>
      </c>
      <c r="H62" s="21">
        <v>5667.7</v>
      </c>
      <c r="I62" s="21">
        <v>489087.93999999994</v>
      </c>
    </row>
    <row r="63" spans="1:9" x14ac:dyDescent="0.25">
      <c r="A63" s="83"/>
      <c r="B63" s="45"/>
      <c r="C63" s="61"/>
      <c r="D63" s="18" t="s">
        <v>122</v>
      </c>
      <c r="E63" s="19" t="s">
        <v>123</v>
      </c>
      <c r="F63" s="20">
        <v>48</v>
      </c>
      <c r="G63" s="21">
        <v>3157.92</v>
      </c>
      <c r="H63" s="21">
        <v>3157.92</v>
      </c>
      <c r="I63" s="21">
        <v>151580.16</v>
      </c>
    </row>
    <row r="64" spans="1:9" x14ac:dyDescent="0.25">
      <c r="A64" s="83"/>
      <c r="B64" s="45"/>
      <c r="C64" s="61"/>
      <c r="D64" s="18" t="s">
        <v>124</v>
      </c>
      <c r="E64" s="19" t="s">
        <v>125</v>
      </c>
      <c r="F64" s="20">
        <v>4</v>
      </c>
      <c r="G64" s="21">
        <v>5944.32</v>
      </c>
      <c r="H64" s="21">
        <v>5667.7</v>
      </c>
      <c r="I64" s="21">
        <v>23224.04</v>
      </c>
    </row>
    <row r="65" spans="1:9" x14ac:dyDescent="0.25">
      <c r="A65" s="83"/>
      <c r="B65" s="45"/>
      <c r="C65" s="61"/>
      <c r="D65" s="18" t="s">
        <v>128</v>
      </c>
      <c r="E65" s="19" t="s">
        <v>129</v>
      </c>
      <c r="F65" s="20">
        <v>12</v>
      </c>
      <c r="G65" s="21">
        <v>3157.92</v>
      </c>
      <c r="H65" s="21">
        <v>3157.92</v>
      </c>
      <c r="I65" s="21">
        <v>37895.040000000001</v>
      </c>
    </row>
    <row r="66" spans="1:9" x14ac:dyDescent="0.25">
      <c r="A66" s="83"/>
      <c r="B66" s="45"/>
      <c r="C66" s="61"/>
      <c r="D66" s="18" t="s">
        <v>130</v>
      </c>
      <c r="E66" s="19" t="s">
        <v>131</v>
      </c>
      <c r="F66" s="20">
        <v>10</v>
      </c>
      <c r="G66" s="21">
        <v>3157.92</v>
      </c>
      <c r="H66" s="21">
        <v>3157.92</v>
      </c>
      <c r="I66" s="21">
        <v>31579.200000000001</v>
      </c>
    </row>
    <row r="67" spans="1:9" x14ac:dyDescent="0.25">
      <c r="A67" s="83"/>
      <c r="B67" s="45"/>
      <c r="C67" s="61"/>
      <c r="D67" s="18" t="s">
        <v>132</v>
      </c>
      <c r="E67" s="19" t="s">
        <v>133</v>
      </c>
      <c r="F67" s="20">
        <v>11</v>
      </c>
      <c r="G67" s="21">
        <v>5944.32</v>
      </c>
      <c r="H67" s="21">
        <v>5667.7</v>
      </c>
      <c r="I67" s="21">
        <v>63727.799999999996</v>
      </c>
    </row>
    <row r="68" spans="1:9" x14ac:dyDescent="0.25">
      <c r="A68" s="83"/>
      <c r="B68" s="45"/>
      <c r="C68" s="61"/>
      <c r="D68" s="18" t="s">
        <v>142</v>
      </c>
      <c r="E68" s="19" t="s">
        <v>143</v>
      </c>
      <c r="F68" s="20">
        <v>160</v>
      </c>
      <c r="G68" s="21">
        <v>3436.56</v>
      </c>
      <c r="H68" s="21">
        <v>3436.56</v>
      </c>
      <c r="I68" s="21">
        <v>549849.59999999998</v>
      </c>
    </row>
    <row r="69" spans="1:9" x14ac:dyDescent="0.25">
      <c r="A69" s="83"/>
      <c r="B69" s="45"/>
      <c r="C69" s="61"/>
      <c r="D69" s="18" t="s">
        <v>144</v>
      </c>
      <c r="E69" s="19" t="s">
        <v>145</v>
      </c>
      <c r="F69" s="20">
        <v>1419</v>
      </c>
      <c r="G69" s="21">
        <v>5944.32</v>
      </c>
      <c r="H69" s="21">
        <v>5667.7</v>
      </c>
      <c r="I69" s="21">
        <v>8266251.8799999999</v>
      </c>
    </row>
    <row r="70" spans="1:9" x14ac:dyDescent="0.25">
      <c r="A70" s="83"/>
      <c r="B70" s="45"/>
      <c r="C70" s="61"/>
      <c r="D70" s="18" t="s">
        <v>146</v>
      </c>
      <c r="E70" s="19" t="s">
        <v>147</v>
      </c>
      <c r="F70" s="20">
        <v>4</v>
      </c>
      <c r="G70" s="21">
        <v>5944.32</v>
      </c>
      <c r="H70" s="21">
        <v>5667.7</v>
      </c>
      <c r="I70" s="21">
        <v>22947.42</v>
      </c>
    </row>
    <row r="71" spans="1:9" x14ac:dyDescent="0.25">
      <c r="A71" s="83"/>
      <c r="B71" s="45"/>
      <c r="C71" s="61"/>
      <c r="D71" s="18" t="s">
        <v>152</v>
      </c>
      <c r="E71" s="19" t="s">
        <v>153</v>
      </c>
      <c r="F71" s="20">
        <v>350</v>
      </c>
      <c r="G71" s="21">
        <v>2972.16</v>
      </c>
      <c r="H71" s="21">
        <v>2972.16</v>
      </c>
      <c r="I71" s="21">
        <v>1040256</v>
      </c>
    </row>
    <row r="72" spans="1:9" ht="12" customHeight="1" x14ac:dyDescent="0.25">
      <c r="A72" s="83"/>
      <c r="B72" s="45"/>
      <c r="C72" s="61"/>
      <c r="D72" s="18" t="s">
        <v>154</v>
      </c>
      <c r="E72" s="19" t="s">
        <v>155</v>
      </c>
      <c r="F72" s="20">
        <v>2087</v>
      </c>
      <c r="G72" s="21">
        <v>5572.8</v>
      </c>
      <c r="H72" s="21">
        <v>5021.08</v>
      </c>
      <c r="I72" s="21">
        <v>11095265.199999999</v>
      </c>
    </row>
    <row r="73" spans="1:9" x14ac:dyDescent="0.25">
      <c r="A73" s="83"/>
      <c r="B73" s="45"/>
      <c r="C73" s="61"/>
      <c r="D73" s="18" t="s">
        <v>156</v>
      </c>
      <c r="E73" s="19" t="s">
        <v>157</v>
      </c>
      <c r="F73" s="20">
        <v>96</v>
      </c>
      <c r="G73" s="21">
        <v>3529.44</v>
      </c>
      <c r="H73" s="21">
        <v>3529.44</v>
      </c>
      <c r="I73" s="21">
        <v>338826.23999999999</v>
      </c>
    </row>
    <row r="74" spans="1:9" ht="24" x14ac:dyDescent="0.25">
      <c r="A74" s="83"/>
      <c r="B74" s="45"/>
      <c r="C74" s="61"/>
      <c r="D74" s="18" t="s">
        <v>158</v>
      </c>
      <c r="E74" s="19" t="s">
        <v>159</v>
      </c>
      <c r="F74" s="20">
        <v>919</v>
      </c>
      <c r="G74" s="21">
        <v>6037.2</v>
      </c>
      <c r="H74" s="21">
        <v>5761.98</v>
      </c>
      <c r="I74" s="21">
        <v>5448557.1600000001</v>
      </c>
    </row>
    <row r="75" spans="1:9" x14ac:dyDescent="0.25">
      <c r="A75" s="83"/>
      <c r="B75" s="45"/>
      <c r="C75" s="61"/>
      <c r="D75" s="18" t="s">
        <v>160</v>
      </c>
      <c r="E75" s="19" t="s">
        <v>161</v>
      </c>
      <c r="F75" s="20">
        <v>99</v>
      </c>
      <c r="G75" s="21">
        <v>3529.44</v>
      </c>
      <c r="H75" s="21">
        <v>3529.44</v>
      </c>
      <c r="I75" s="21">
        <v>349414.56</v>
      </c>
    </row>
    <row r="76" spans="1:9" ht="24" x14ac:dyDescent="0.25">
      <c r="A76" s="48"/>
      <c r="B76" s="45"/>
      <c r="C76" s="61"/>
      <c r="D76" s="18" t="s">
        <v>162</v>
      </c>
      <c r="E76" s="19" t="s">
        <v>163</v>
      </c>
      <c r="F76" s="20">
        <v>177</v>
      </c>
      <c r="G76" s="21">
        <v>6037.2</v>
      </c>
      <c r="H76" s="21">
        <v>5761.98</v>
      </c>
      <c r="I76" s="21">
        <v>1047942.8999999999</v>
      </c>
    </row>
    <row r="77" spans="1:9" x14ac:dyDescent="0.25">
      <c r="A77" s="87"/>
      <c r="B77" s="45"/>
      <c r="C77" s="61"/>
      <c r="D77" s="18" t="s">
        <v>164</v>
      </c>
      <c r="E77" s="19" t="s">
        <v>165</v>
      </c>
      <c r="F77" s="20">
        <v>10</v>
      </c>
      <c r="G77" s="21">
        <v>3157.92</v>
      </c>
      <c r="H77" s="21">
        <v>3157.92</v>
      </c>
      <c r="I77" s="21">
        <v>31579.200000000001</v>
      </c>
    </row>
    <row r="78" spans="1:9" x14ac:dyDescent="0.25">
      <c r="A78" s="48"/>
      <c r="B78" s="49"/>
      <c r="C78" s="72" t="s">
        <v>319</v>
      </c>
      <c r="D78" s="50"/>
      <c r="E78" s="50"/>
      <c r="F78" s="51">
        <v>5874</v>
      </c>
      <c r="G78" s="52"/>
      <c r="H78" s="52"/>
      <c r="I78" s="52">
        <v>30608423.399999995</v>
      </c>
    </row>
    <row r="79" spans="1:9" x14ac:dyDescent="0.25">
      <c r="A79" s="86">
        <v>4</v>
      </c>
      <c r="B79" s="69">
        <v>430048</v>
      </c>
      <c r="C79" s="160" t="s">
        <v>322</v>
      </c>
      <c r="D79" s="18" t="s">
        <v>116</v>
      </c>
      <c r="E79" s="19" t="s">
        <v>117</v>
      </c>
      <c r="F79" s="20">
        <v>105</v>
      </c>
      <c r="G79" s="21">
        <v>2972.16</v>
      </c>
      <c r="H79" s="21">
        <v>2972.16</v>
      </c>
      <c r="I79" s="21">
        <v>312076.79999999999</v>
      </c>
    </row>
    <row r="80" spans="1:9" x14ac:dyDescent="0.25">
      <c r="A80" s="83"/>
      <c r="B80" s="45"/>
      <c r="C80" s="161"/>
      <c r="D80" s="18" t="s">
        <v>118</v>
      </c>
      <c r="E80" s="19" t="s">
        <v>119</v>
      </c>
      <c r="F80" s="20">
        <v>10</v>
      </c>
      <c r="G80" s="21"/>
      <c r="H80" s="21">
        <v>5667.7</v>
      </c>
      <c r="I80" s="21">
        <v>56677</v>
      </c>
    </row>
    <row r="81" spans="1:9" x14ac:dyDescent="0.25">
      <c r="A81" s="48"/>
      <c r="B81" s="45"/>
      <c r="C81" s="61"/>
      <c r="D81" s="18" t="s">
        <v>122</v>
      </c>
      <c r="E81" s="19" t="s">
        <v>123</v>
      </c>
      <c r="F81" s="20">
        <v>418</v>
      </c>
      <c r="G81" s="21">
        <v>3157.92</v>
      </c>
      <c r="H81" s="21">
        <v>3157.92</v>
      </c>
      <c r="I81" s="21">
        <v>1320010.56</v>
      </c>
    </row>
    <row r="82" spans="1:9" x14ac:dyDescent="0.25">
      <c r="A82" s="87"/>
      <c r="B82" s="45"/>
      <c r="C82" s="61"/>
      <c r="D82" s="18" t="s">
        <v>142</v>
      </c>
      <c r="E82" s="19" t="s">
        <v>143</v>
      </c>
      <c r="F82" s="20">
        <v>28</v>
      </c>
      <c r="G82" s="21">
        <v>3436.56</v>
      </c>
      <c r="H82" s="21">
        <v>3436.56</v>
      </c>
      <c r="I82" s="21">
        <v>96223.679999999993</v>
      </c>
    </row>
    <row r="83" spans="1:9" x14ac:dyDescent="0.25">
      <c r="A83" s="48"/>
      <c r="B83" s="49"/>
      <c r="C83" s="72" t="s">
        <v>323</v>
      </c>
      <c r="D83" s="50"/>
      <c r="E83" s="50"/>
      <c r="F83" s="51">
        <v>561</v>
      </c>
      <c r="G83" s="52"/>
      <c r="H83" s="52"/>
      <c r="I83" s="52">
        <v>1784988.04</v>
      </c>
    </row>
    <row r="84" spans="1:9" x14ac:dyDescent="0.25">
      <c r="A84" s="86">
        <v>5</v>
      </c>
      <c r="B84" s="69">
        <v>430324</v>
      </c>
      <c r="C84" s="160" t="s">
        <v>344</v>
      </c>
      <c r="D84" s="18" t="s">
        <v>112</v>
      </c>
      <c r="E84" s="19" t="s">
        <v>113</v>
      </c>
      <c r="F84" s="20">
        <v>5</v>
      </c>
      <c r="G84" s="21">
        <v>3096.13</v>
      </c>
      <c r="H84" s="21">
        <v>3096.13</v>
      </c>
      <c r="I84" s="21">
        <v>15480.650000000001</v>
      </c>
    </row>
    <row r="85" spans="1:9" x14ac:dyDescent="0.25">
      <c r="A85" s="83"/>
      <c r="B85" s="45"/>
      <c r="C85" s="161"/>
      <c r="D85" s="18" t="s">
        <v>114</v>
      </c>
      <c r="E85" s="19" t="s">
        <v>115</v>
      </c>
      <c r="F85" s="20">
        <v>3</v>
      </c>
      <c r="G85" s="21">
        <v>5828.02</v>
      </c>
      <c r="H85" s="21">
        <v>5508.71</v>
      </c>
      <c r="I85" s="21">
        <v>17164.75</v>
      </c>
    </row>
    <row r="86" spans="1:9" x14ac:dyDescent="0.25">
      <c r="A86" s="83"/>
      <c r="B86" s="45"/>
      <c r="C86" s="61"/>
      <c r="D86" s="18" t="s">
        <v>116</v>
      </c>
      <c r="E86" s="19" t="s">
        <v>117</v>
      </c>
      <c r="F86" s="20">
        <v>270</v>
      </c>
      <c r="G86" s="21">
        <v>2914.0099999999998</v>
      </c>
      <c r="H86" s="21">
        <v>2914.0099999999998</v>
      </c>
      <c r="I86" s="21">
        <v>786782.7</v>
      </c>
    </row>
    <row r="87" spans="1:9" x14ac:dyDescent="0.25">
      <c r="A87" s="83"/>
      <c r="B87" s="45"/>
      <c r="C87" s="61"/>
      <c r="D87" s="18" t="s">
        <v>118</v>
      </c>
      <c r="E87" s="19" t="s">
        <v>119</v>
      </c>
      <c r="F87" s="20">
        <v>14</v>
      </c>
      <c r="G87" s="21">
        <v>5828.02</v>
      </c>
      <c r="H87" s="21">
        <v>5508.71</v>
      </c>
      <c r="I87" s="21">
        <v>79676.420000000013</v>
      </c>
    </row>
    <row r="88" spans="1:9" x14ac:dyDescent="0.25">
      <c r="A88" s="83"/>
      <c r="B88" s="45"/>
      <c r="C88" s="61"/>
      <c r="D88" s="18" t="s">
        <v>122</v>
      </c>
      <c r="E88" s="19" t="s">
        <v>123</v>
      </c>
      <c r="F88" s="20">
        <v>160</v>
      </c>
      <c r="G88" s="21">
        <v>3096.13</v>
      </c>
      <c r="H88" s="21">
        <v>3096.13</v>
      </c>
      <c r="I88" s="21">
        <v>495380.80000000005</v>
      </c>
    </row>
    <row r="89" spans="1:9" x14ac:dyDescent="0.25">
      <c r="A89" s="83"/>
      <c r="B89" s="45"/>
      <c r="C89" s="61"/>
      <c r="D89" s="18" t="s">
        <v>138</v>
      </c>
      <c r="E89" s="19" t="s">
        <v>139</v>
      </c>
      <c r="F89" s="20">
        <v>2</v>
      </c>
      <c r="G89" s="21">
        <v>3096.13</v>
      </c>
      <c r="H89" s="21">
        <v>3096.13</v>
      </c>
      <c r="I89" s="21">
        <v>6192.26</v>
      </c>
    </row>
    <row r="90" spans="1:9" x14ac:dyDescent="0.25">
      <c r="A90" s="83"/>
      <c r="B90" s="45"/>
      <c r="C90" s="61"/>
      <c r="D90" s="18" t="s">
        <v>140</v>
      </c>
      <c r="E90" s="19" t="s">
        <v>141</v>
      </c>
      <c r="F90" s="20">
        <v>1</v>
      </c>
      <c r="G90" s="21"/>
      <c r="H90" s="21">
        <v>5508.71</v>
      </c>
      <c r="I90" s="21">
        <v>5508.71</v>
      </c>
    </row>
    <row r="91" spans="1:9" x14ac:dyDescent="0.25">
      <c r="A91" s="83"/>
      <c r="B91" s="45"/>
      <c r="C91" s="61"/>
      <c r="D91" s="18" t="s">
        <v>142</v>
      </c>
      <c r="E91" s="19" t="s">
        <v>143</v>
      </c>
      <c r="F91" s="20">
        <v>350</v>
      </c>
      <c r="G91" s="21">
        <v>3369.3199999999997</v>
      </c>
      <c r="H91" s="21">
        <v>3369.3199999999997</v>
      </c>
      <c r="I91" s="21">
        <v>1179262</v>
      </c>
    </row>
    <row r="92" spans="1:9" x14ac:dyDescent="0.25">
      <c r="A92" s="83"/>
      <c r="B92" s="45"/>
      <c r="C92" s="61"/>
      <c r="D92" s="18" t="s">
        <v>144</v>
      </c>
      <c r="E92" s="19" t="s">
        <v>145</v>
      </c>
      <c r="F92" s="20">
        <v>120</v>
      </c>
      <c r="G92" s="21">
        <v>5828.02</v>
      </c>
      <c r="H92" s="21">
        <v>5508.71</v>
      </c>
      <c r="I92" s="21">
        <v>686909.31</v>
      </c>
    </row>
    <row r="93" spans="1:9" x14ac:dyDescent="0.25">
      <c r="A93" s="83"/>
      <c r="B93" s="45"/>
      <c r="C93" s="61"/>
      <c r="D93" s="18" t="s">
        <v>152</v>
      </c>
      <c r="E93" s="19" t="s">
        <v>153</v>
      </c>
      <c r="F93" s="20">
        <v>35</v>
      </c>
      <c r="G93" s="21">
        <v>2914.0099999999998</v>
      </c>
      <c r="H93" s="21">
        <v>2914.0099999999998</v>
      </c>
      <c r="I93" s="21">
        <v>101990.34999999999</v>
      </c>
    </row>
    <row r="94" spans="1:9" ht="12" customHeight="1" x14ac:dyDescent="0.25">
      <c r="A94" s="83"/>
      <c r="B94" s="45"/>
      <c r="C94" s="61"/>
      <c r="D94" s="18" t="s">
        <v>154</v>
      </c>
      <c r="E94" s="19" t="s">
        <v>155</v>
      </c>
      <c r="F94" s="20">
        <v>67</v>
      </c>
      <c r="G94" s="21">
        <v>5463.77</v>
      </c>
      <c r="H94" s="21">
        <v>4888.22</v>
      </c>
      <c r="I94" s="21">
        <v>349957.19000000006</v>
      </c>
    </row>
    <row r="95" spans="1:9" x14ac:dyDescent="0.25">
      <c r="A95" s="83"/>
      <c r="B95" s="45"/>
      <c r="C95" s="61"/>
      <c r="D95" s="18" t="s">
        <v>156</v>
      </c>
      <c r="E95" s="19" t="s">
        <v>157</v>
      </c>
      <c r="F95" s="20">
        <v>25</v>
      </c>
      <c r="G95" s="21">
        <v>3460.39</v>
      </c>
      <c r="H95" s="21">
        <v>3460.39</v>
      </c>
      <c r="I95" s="21">
        <v>86509.75</v>
      </c>
    </row>
    <row r="96" spans="1:9" ht="24" x14ac:dyDescent="0.25">
      <c r="A96" s="83"/>
      <c r="B96" s="45"/>
      <c r="C96" s="61"/>
      <c r="D96" s="18" t="s">
        <v>158</v>
      </c>
      <c r="E96" s="19" t="s">
        <v>159</v>
      </c>
      <c r="F96" s="20">
        <v>26</v>
      </c>
      <c r="G96" s="21">
        <v>5919.08</v>
      </c>
      <c r="H96" s="21">
        <v>5590.69</v>
      </c>
      <c r="I96" s="21">
        <v>150612.18</v>
      </c>
    </row>
    <row r="97" spans="1:9" x14ac:dyDescent="0.25">
      <c r="A97" s="83"/>
      <c r="B97" s="45"/>
      <c r="C97" s="61"/>
      <c r="D97" s="18" t="s">
        <v>160</v>
      </c>
      <c r="E97" s="19" t="s">
        <v>161</v>
      </c>
      <c r="F97" s="20">
        <v>2</v>
      </c>
      <c r="G97" s="21">
        <v>3460.39</v>
      </c>
      <c r="H97" s="21">
        <v>3460.39</v>
      </c>
      <c r="I97" s="21">
        <v>6920.78</v>
      </c>
    </row>
    <row r="98" spans="1:9" ht="24" x14ac:dyDescent="0.25">
      <c r="A98" s="48"/>
      <c r="B98" s="45"/>
      <c r="C98" s="61"/>
      <c r="D98" s="18" t="s">
        <v>162</v>
      </c>
      <c r="E98" s="19" t="s">
        <v>163</v>
      </c>
      <c r="F98" s="20">
        <v>3</v>
      </c>
      <c r="G98" s="21">
        <v>5919.08</v>
      </c>
      <c r="H98" s="21">
        <v>5590.69</v>
      </c>
      <c r="I98" s="21">
        <v>17100.46</v>
      </c>
    </row>
    <row r="99" spans="1:9" x14ac:dyDescent="0.25">
      <c r="A99" s="87"/>
      <c r="B99" s="45"/>
      <c r="C99" s="61"/>
      <c r="D99" s="18" t="s">
        <v>164</v>
      </c>
      <c r="E99" s="19" t="s">
        <v>165</v>
      </c>
      <c r="F99" s="20">
        <v>10</v>
      </c>
      <c r="G99" s="21">
        <v>3096.13</v>
      </c>
      <c r="H99" s="21">
        <v>3096.13</v>
      </c>
      <c r="I99" s="21">
        <v>30961.300000000003</v>
      </c>
    </row>
    <row r="100" spans="1:9" x14ac:dyDescent="0.25">
      <c r="A100" s="83"/>
      <c r="B100" s="49"/>
      <c r="C100" s="72" t="s">
        <v>345</v>
      </c>
      <c r="D100" s="50"/>
      <c r="E100" s="50"/>
      <c r="F100" s="51">
        <v>1093</v>
      </c>
      <c r="G100" s="52"/>
      <c r="H100" s="52"/>
      <c r="I100" s="52">
        <v>4016409.61</v>
      </c>
    </row>
    <row r="101" spans="1:9" x14ac:dyDescent="0.25">
      <c r="A101" s="86">
        <v>6</v>
      </c>
      <c r="B101" s="69">
        <v>430333</v>
      </c>
      <c r="C101" s="60" t="s">
        <v>352</v>
      </c>
      <c r="D101" s="18" t="s">
        <v>112</v>
      </c>
      <c r="E101" s="19" t="s">
        <v>113</v>
      </c>
      <c r="F101" s="20">
        <v>3</v>
      </c>
      <c r="G101" s="21">
        <v>3157.92</v>
      </c>
      <c r="H101" s="21">
        <v>3157.92</v>
      </c>
      <c r="I101" s="21">
        <v>9473.76</v>
      </c>
    </row>
    <row r="102" spans="1:9" x14ac:dyDescent="0.25">
      <c r="A102" s="83"/>
      <c r="B102" s="45"/>
      <c r="C102" s="61"/>
      <c r="D102" s="18" t="s">
        <v>114</v>
      </c>
      <c r="E102" s="19" t="s">
        <v>115</v>
      </c>
      <c r="F102" s="20">
        <v>1</v>
      </c>
      <c r="G102" s="21"/>
      <c r="H102" s="21">
        <v>5667.7</v>
      </c>
      <c r="I102" s="21">
        <v>5667.7</v>
      </c>
    </row>
    <row r="103" spans="1:9" x14ac:dyDescent="0.25">
      <c r="A103" s="83"/>
      <c r="B103" s="45"/>
      <c r="C103" s="61"/>
      <c r="D103" s="18" t="s">
        <v>116</v>
      </c>
      <c r="E103" s="19" t="s">
        <v>117</v>
      </c>
      <c r="F103" s="20">
        <v>1083</v>
      </c>
      <c r="G103" s="21">
        <v>2972.16</v>
      </c>
      <c r="H103" s="21">
        <v>2972.16</v>
      </c>
      <c r="I103" s="21">
        <v>3218849.28</v>
      </c>
    </row>
    <row r="104" spans="1:9" x14ac:dyDescent="0.25">
      <c r="A104" s="83"/>
      <c r="B104" s="45"/>
      <c r="C104" s="61"/>
      <c r="D104" s="18" t="s">
        <v>118</v>
      </c>
      <c r="E104" s="19" t="s">
        <v>119</v>
      </c>
      <c r="F104" s="20">
        <v>26</v>
      </c>
      <c r="G104" s="21">
        <v>5944.32</v>
      </c>
      <c r="H104" s="21">
        <v>5667.7</v>
      </c>
      <c r="I104" s="21">
        <v>151509.5</v>
      </c>
    </row>
    <row r="105" spans="1:9" x14ac:dyDescent="0.25">
      <c r="A105" s="83"/>
      <c r="B105" s="45"/>
      <c r="C105" s="61"/>
      <c r="D105" s="18" t="s">
        <v>120</v>
      </c>
      <c r="E105" s="19" t="s">
        <v>121</v>
      </c>
      <c r="F105" s="20">
        <v>4</v>
      </c>
      <c r="G105" s="21">
        <v>3157.92</v>
      </c>
      <c r="H105" s="21">
        <v>3157.92</v>
      </c>
      <c r="I105" s="21">
        <v>12631.68</v>
      </c>
    </row>
    <row r="106" spans="1:9" x14ac:dyDescent="0.25">
      <c r="A106" s="83"/>
      <c r="B106" s="45"/>
      <c r="C106" s="61"/>
      <c r="D106" s="18" t="s">
        <v>122</v>
      </c>
      <c r="E106" s="19" t="s">
        <v>123</v>
      </c>
      <c r="F106" s="20">
        <v>170</v>
      </c>
      <c r="G106" s="21">
        <v>3157.92</v>
      </c>
      <c r="H106" s="21">
        <v>3157.92</v>
      </c>
      <c r="I106" s="21">
        <v>536846.4</v>
      </c>
    </row>
    <row r="107" spans="1:9" x14ac:dyDescent="0.25">
      <c r="A107" s="83"/>
      <c r="B107" s="45"/>
      <c r="C107" s="61"/>
      <c r="D107" s="18" t="s">
        <v>126</v>
      </c>
      <c r="E107" s="19" t="s">
        <v>127</v>
      </c>
      <c r="F107" s="20">
        <v>5</v>
      </c>
      <c r="G107" s="21">
        <v>3157.92</v>
      </c>
      <c r="H107" s="21">
        <v>3157.92</v>
      </c>
      <c r="I107" s="21">
        <v>15789.6</v>
      </c>
    </row>
    <row r="108" spans="1:9" x14ac:dyDescent="0.25">
      <c r="A108" s="83"/>
      <c r="B108" s="45"/>
      <c r="C108" s="61"/>
      <c r="D108" s="18" t="s">
        <v>128</v>
      </c>
      <c r="E108" s="19" t="s">
        <v>129</v>
      </c>
      <c r="F108" s="20">
        <v>31</v>
      </c>
      <c r="G108" s="21">
        <v>3157.92</v>
      </c>
      <c r="H108" s="21">
        <v>3157.92</v>
      </c>
      <c r="I108" s="21">
        <v>97895.52</v>
      </c>
    </row>
    <row r="109" spans="1:9" x14ac:dyDescent="0.25">
      <c r="A109" s="83"/>
      <c r="B109" s="45"/>
      <c r="C109" s="61"/>
      <c r="D109" s="18" t="s">
        <v>134</v>
      </c>
      <c r="E109" s="19" t="s">
        <v>135</v>
      </c>
      <c r="F109" s="20">
        <v>2</v>
      </c>
      <c r="G109" s="21">
        <v>2972.16</v>
      </c>
      <c r="H109" s="21">
        <v>2972.16</v>
      </c>
      <c r="I109" s="21">
        <v>5944.32</v>
      </c>
    </row>
    <row r="110" spans="1:9" x14ac:dyDescent="0.25">
      <c r="A110" s="83"/>
      <c r="B110" s="45"/>
      <c r="C110" s="61"/>
      <c r="D110" s="18" t="s">
        <v>136</v>
      </c>
      <c r="E110" s="19" t="s">
        <v>137</v>
      </c>
      <c r="F110" s="20">
        <v>3</v>
      </c>
      <c r="G110" s="21">
        <v>5758.56</v>
      </c>
      <c r="H110" s="21">
        <v>5344.39</v>
      </c>
      <c r="I110" s="21">
        <v>16447.34</v>
      </c>
    </row>
    <row r="111" spans="1:9" x14ac:dyDescent="0.25">
      <c r="A111" s="83"/>
      <c r="B111" s="45"/>
      <c r="C111" s="61"/>
      <c r="D111" s="18" t="s">
        <v>138</v>
      </c>
      <c r="E111" s="19" t="s">
        <v>139</v>
      </c>
      <c r="F111" s="20">
        <v>33</v>
      </c>
      <c r="G111" s="21">
        <v>3157.92</v>
      </c>
      <c r="H111" s="21">
        <v>3157.92</v>
      </c>
      <c r="I111" s="21">
        <v>104211.36</v>
      </c>
    </row>
    <row r="112" spans="1:9" x14ac:dyDescent="0.25">
      <c r="A112" s="83"/>
      <c r="B112" s="45"/>
      <c r="C112" s="61"/>
      <c r="D112" s="18" t="s">
        <v>140</v>
      </c>
      <c r="E112" s="19" t="s">
        <v>141</v>
      </c>
      <c r="F112" s="20">
        <v>100</v>
      </c>
      <c r="G112" s="21">
        <v>5944.32</v>
      </c>
      <c r="H112" s="21">
        <v>5667.7</v>
      </c>
      <c r="I112" s="21">
        <v>581154.24</v>
      </c>
    </row>
    <row r="113" spans="1:9" x14ac:dyDescent="0.25">
      <c r="A113" s="83"/>
      <c r="B113" s="45"/>
      <c r="C113" s="61"/>
      <c r="D113" s="18" t="s">
        <v>142</v>
      </c>
      <c r="E113" s="19" t="s">
        <v>143</v>
      </c>
      <c r="F113" s="20">
        <v>1185</v>
      </c>
      <c r="G113" s="21">
        <v>3436.56</v>
      </c>
      <c r="H113" s="21">
        <v>3436.56</v>
      </c>
      <c r="I113" s="21">
        <v>4072323.6</v>
      </c>
    </row>
    <row r="114" spans="1:9" x14ac:dyDescent="0.25">
      <c r="A114" s="83"/>
      <c r="B114" s="45"/>
      <c r="C114" s="61"/>
      <c r="D114" s="18" t="s">
        <v>144</v>
      </c>
      <c r="E114" s="19" t="s">
        <v>145</v>
      </c>
      <c r="F114" s="20">
        <v>296</v>
      </c>
      <c r="G114" s="21">
        <v>5944.32</v>
      </c>
      <c r="H114" s="21">
        <v>5667.7</v>
      </c>
      <c r="I114" s="21">
        <v>1723834.7399999998</v>
      </c>
    </row>
    <row r="115" spans="1:9" x14ac:dyDescent="0.25">
      <c r="A115" s="83"/>
      <c r="B115" s="45"/>
      <c r="C115" s="61"/>
      <c r="D115" s="18" t="s">
        <v>146</v>
      </c>
      <c r="E115" s="19" t="s">
        <v>147</v>
      </c>
      <c r="F115" s="20">
        <v>2</v>
      </c>
      <c r="G115" s="21"/>
      <c r="H115" s="21">
        <v>5667.7</v>
      </c>
      <c r="I115" s="21">
        <v>11335.4</v>
      </c>
    </row>
    <row r="116" spans="1:9" x14ac:dyDescent="0.25">
      <c r="A116" s="83"/>
      <c r="B116" s="45"/>
      <c r="C116" s="61"/>
      <c r="D116" s="18" t="s">
        <v>148</v>
      </c>
      <c r="E116" s="19" t="s">
        <v>149</v>
      </c>
      <c r="F116" s="20">
        <v>16</v>
      </c>
      <c r="G116" s="21">
        <v>3157.92</v>
      </c>
      <c r="H116" s="21">
        <v>3157.92</v>
      </c>
      <c r="I116" s="21">
        <v>50526.720000000001</v>
      </c>
    </row>
    <row r="117" spans="1:9" x14ac:dyDescent="0.25">
      <c r="A117" s="83"/>
      <c r="B117" s="45"/>
      <c r="C117" s="61"/>
      <c r="D117" s="18" t="s">
        <v>150</v>
      </c>
      <c r="E117" s="19" t="s">
        <v>151</v>
      </c>
      <c r="F117" s="20">
        <v>7</v>
      </c>
      <c r="G117" s="21">
        <v>2972.16</v>
      </c>
      <c r="H117" s="21">
        <v>2972.16</v>
      </c>
      <c r="I117" s="21">
        <v>20805.12</v>
      </c>
    </row>
    <row r="118" spans="1:9" x14ac:dyDescent="0.25">
      <c r="A118" s="83"/>
      <c r="B118" s="45"/>
      <c r="C118" s="61"/>
      <c r="D118" s="18" t="s">
        <v>152</v>
      </c>
      <c r="E118" s="19" t="s">
        <v>153</v>
      </c>
      <c r="F118" s="20">
        <v>40</v>
      </c>
      <c r="G118" s="21">
        <v>2972.16</v>
      </c>
      <c r="H118" s="21">
        <v>2972.16</v>
      </c>
      <c r="I118" s="21">
        <v>118886.39999999999</v>
      </c>
    </row>
    <row r="119" spans="1:9" ht="12" customHeight="1" x14ac:dyDescent="0.25">
      <c r="A119" s="83"/>
      <c r="B119" s="45"/>
      <c r="C119" s="61"/>
      <c r="D119" s="18" t="s">
        <v>154</v>
      </c>
      <c r="E119" s="19" t="s">
        <v>155</v>
      </c>
      <c r="F119" s="20">
        <v>64</v>
      </c>
      <c r="G119" s="21">
        <v>5572.8</v>
      </c>
      <c r="H119" s="21">
        <v>5021.08</v>
      </c>
      <c r="I119" s="21">
        <v>335693.84</v>
      </c>
    </row>
    <row r="120" spans="1:9" x14ac:dyDescent="0.25">
      <c r="A120" s="83"/>
      <c r="B120" s="45"/>
      <c r="C120" s="61"/>
      <c r="D120" s="18" t="s">
        <v>156</v>
      </c>
      <c r="E120" s="19" t="s">
        <v>157</v>
      </c>
      <c r="F120" s="20">
        <v>74</v>
      </c>
      <c r="G120" s="21">
        <v>3529.44</v>
      </c>
      <c r="H120" s="21">
        <v>3529.44</v>
      </c>
      <c r="I120" s="21">
        <v>261178.56</v>
      </c>
    </row>
    <row r="121" spans="1:9" ht="24" x14ac:dyDescent="0.25">
      <c r="A121" s="83"/>
      <c r="B121" s="45"/>
      <c r="C121" s="61"/>
      <c r="D121" s="18" t="s">
        <v>158</v>
      </c>
      <c r="E121" s="19" t="s">
        <v>159</v>
      </c>
      <c r="F121" s="20">
        <v>25</v>
      </c>
      <c r="G121" s="21">
        <v>6037.2</v>
      </c>
      <c r="H121" s="21">
        <v>5761.98</v>
      </c>
      <c r="I121" s="21">
        <v>148728.24</v>
      </c>
    </row>
    <row r="122" spans="1:9" x14ac:dyDescent="0.25">
      <c r="A122" s="83"/>
      <c r="B122" s="45"/>
      <c r="C122" s="61"/>
      <c r="D122" s="18" t="s">
        <v>160</v>
      </c>
      <c r="E122" s="19" t="s">
        <v>161</v>
      </c>
      <c r="F122" s="20">
        <v>12</v>
      </c>
      <c r="G122" s="21">
        <v>3529.44</v>
      </c>
      <c r="H122" s="21">
        <v>3529.44</v>
      </c>
      <c r="I122" s="21">
        <v>42353.279999999999</v>
      </c>
    </row>
    <row r="123" spans="1:9" ht="24" x14ac:dyDescent="0.25">
      <c r="A123" s="83"/>
      <c r="B123" s="45"/>
      <c r="C123" s="61"/>
      <c r="D123" s="18" t="s">
        <v>162</v>
      </c>
      <c r="E123" s="19" t="s">
        <v>163</v>
      </c>
      <c r="F123" s="20">
        <v>4</v>
      </c>
      <c r="G123" s="21">
        <v>6037.2</v>
      </c>
      <c r="H123" s="21">
        <v>5761.98</v>
      </c>
      <c r="I123" s="21">
        <v>23323.14</v>
      </c>
    </row>
    <row r="124" spans="1:9" x14ac:dyDescent="0.25">
      <c r="A124" s="48"/>
      <c r="B124" s="45"/>
      <c r="C124" s="61"/>
      <c r="D124" s="18" t="s">
        <v>164</v>
      </c>
      <c r="E124" s="19" t="s">
        <v>165</v>
      </c>
      <c r="F124" s="20">
        <v>1</v>
      </c>
      <c r="G124" s="21">
        <v>3157.92</v>
      </c>
      <c r="H124" s="21">
        <v>3157.92</v>
      </c>
      <c r="I124" s="21">
        <v>3157.92</v>
      </c>
    </row>
    <row r="125" spans="1:9" x14ac:dyDescent="0.25">
      <c r="A125" s="87"/>
      <c r="B125" s="45"/>
      <c r="C125" s="61"/>
      <c r="D125" s="18" t="s">
        <v>166</v>
      </c>
      <c r="E125" s="19" t="s">
        <v>167</v>
      </c>
      <c r="F125" s="20">
        <v>5</v>
      </c>
      <c r="G125" s="21">
        <v>3157.92</v>
      </c>
      <c r="H125" s="21">
        <v>3157.92</v>
      </c>
      <c r="I125" s="21">
        <v>15789.6</v>
      </c>
    </row>
    <row r="126" spans="1:9" x14ac:dyDescent="0.25">
      <c r="A126" s="87"/>
      <c r="B126" s="49"/>
      <c r="C126" s="72" t="s">
        <v>353</v>
      </c>
      <c r="D126" s="50"/>
      <c r="E126" s="50"/>
      <c r="F126" s="51">
        <v>3192</v>
      </c>
      <c r="G126" s="52"/>
      <c r="H126" s="52"/>
      <c r="I126" s="52">
        <v>11584357.26</v>
      </c>
    </row>
    <row r="127" spans="1:9" x14ac:dyDescent="0.25">
      <c r="A127" s="86">
        <v>7</v>
      </c>
      <c r="B127" s="69">
        <v>430378</v>
      </c>
      <c r="C127" s="60" t="s">
        <v>360</v>
      </c>
      <c r="D127" s="18" t="s">
        <v>116</v>
      </c>
      <c r="E127" s="19" t="s">
        <v>117</v>
      </c>
      <c r="F127" s="20">
        <v>86</v>
      </c>
      <c r="G127" s="21">
        <v>2972.16</v>
      </c>
      <c r="H127" s="21">
        <v>2972.16</v>
      </c>
      <c r="I127" s="21">
        <v>255605.75999999998</v>
      </c>
    </row>
    <row r="128" spans="1:9" x14ac:dyDescent="0.25">
      <c r="A128" s="83"/>
      <c r="B128" s="45"/>
      <c r="C128" s="61"/>
      <c r="D128" s="18" t="s">
        <v>142</v>
      </c>
      <c r="E128" s="19" t="s">
        <v>143</v>
      </c>
      <c r="F128" s="20">
        <v>140</v>
      </c>
      <c r="G128" s="21">
        <v>3436.56</v>
      </c>
      <c r="H128" s="21">
        <v>3436.56</v>
      </c>
      <c r="I128" s="21">
        <v>481118.39999999997</v>
      </c>
    </row>
    <row r="129" spans="1:9" x14ac:dyDescent="0.25">
      <c r="A129" s="83"/>
      <c r="B129" s="49"/>
      <c r="C129" s="72" t="s">
        <v>361</v>
      </c>
      <c r="D129" s="153"/>
      <c r="E129" s="153"/>
      <c r="F129" s="51">
        <v>226</v>
      </c>
      <c r="G129" s="52"/>
      <c r="H129" s="52"/>
      <c r="I129" s="52">
        <v>736724.15999999992</v>
      </c>
    </row>
    <row r="130" spans="1:9" x14ac:dyDescent="0.25">
      <c r="A130" s="152" t="s">
        <v>364</v>
      </c>
      <c r="B130" s="150"/>
      <c r="C130" s="150"/>
      <c r="D130" s="150"/>
      <c r="E130" s="151"/>
      <c r="F130" s="148">
        <v>17060</v>
      </c>
      <c r="G130" s="147"/>
      <c r="H130" s="147"/>
      <c r="I130" s="147">
        <v>71488700.960000038</v>
      </c>
    </row>
    <row r="131" spans="1:9" x14ac:dyDescent="0.25">
      <c r="H131" s="80"/>
      <c r="I131" s="80"/>
    </row>
    <row r="266" spans="4:4" x14ac:dyDescent="0.25">
      <c r="D266" s="88"/>
    </row>
    <row r="267" spans="4:4" x14ac:dyDescent="0.25">
      <c r="D267" s="88"/>
    </row>
    <row r="268" spans="4:4" x14ac:dyDescent="0.25">
      <c r="D268" s="88"/>
    </row>
    <row r="269" spans="4:4" x14ac:dyDescent="0.25">
      <c r="D269" s="88"/>
    </row>
    <row r="270" spans="4:4" x14ac:dyDescent="0.25">
      <c r="D270" s="88"/>
    </row>
    <row r="271" spans="4:4" x14ac:dyDescent="0.25">
      <c r="D271" s="88"/>
    </row>
    <row r="272" spans="4:4" x14ac:dyDescent="0.25">
      <c r="D272" s="88"/>
    </row>
    <row r="273" spans="4:4" x14ac:dyDescent="0.25">
      <c r="D273" s="88"/>
    </row>
    <row r="274" spans="4:4" x14ac:dyDescent="0.25">
      <c r="D274" s="88"/>
    </row>
    <row r="275" spans="4:4" x14ac:dyDescent="0.25">
      <c r="D275" s="88"/>
    </row>
    <row r="276" spans="4:4" x14ac:dyDescent="0.25">
      <c r="D276" s="88"/>
    </row>
    <row r="277" spans="4:4" x14ac:dyDescent="0.25">
      <c r="D277" s="88"/>
    </row>
    <row r="278" spans="4:4" x14ac:dyDescent="0.25">
      <c r="D278" s="88"/>
    </row>
    <row r="279" spans="4:4" x14ac:dyDescent="0.25">
      <c r="D279" s="88"/>
    </row>
    <row r="280" spans="4:4" x14ac:dyDescent="0.25">
      <c r="D280" s="88"/>
    </row>
    <row r="281" spans="4:4" x14ac:dyDescent="0.25">
      <c r="D281" s="88"/>
    </row>
  </sheetData>
  <sheetProtection formatCells="0" formatColumns="0" formatRows="0"/>
  <mergeCells count="5">
    <mergeCell ref="A7:H7"/>
    <mergeCell ref="C84:C85"/>
    <mergeCell ref="C79:C80"/>
    <mergeCell ref="C60:C61"/>
    <mergeCell ref="C29:C30"/>
  </mergeCells>
  <pageMargins left="0.66" right="0.55000000000000004" top="0.3" bottom="0.59055118110236227" header="0.31496062992125984" footer="0.31496062992125984"/>
  <pageSetup paperSize="9" scale="45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AP226"/>
  <sheetViews>
    <sheetView zoomScaleNormal="100" workbookViewId="0">
      <selection activeCell="I12" sqref="I12"/>
    </sheetView>
  </sheetViews>
  <sheetFormatPr defaultRowHeight="12" x14ac:dyDescent="0.25"/>
  <cols>
    <col min="1" max="1" width="6.28515625" style="32" customWidth="1"/>
    <col min="2" max="2" width="10.28515625" style="89" bestFit="1" customWidth="1"/>
    <col min="3" max="3" width="48.42578125" style="33" customWidth="1"/>
    <col min="4" max="4" width="15" style="32" bestFit="1" customWidth="1"/>
    <col min="5" max="5" width="62" style="78" customWidth="1"/>
    <col min="6" max="6" width="11.5703125" style="90" customWidth="1"/>
    <col min="7" max="8" width="12.85546875" style="91" customWidth="1"/>
    <col min="9" max="9" width="12.5703125" style="91" customWidth="1"/>
    <col min="10" max="42" width="13.85546875" style="32" customWidth="1"/>
    <col min="43" max="44" width="13.85546875" style="2" customWidth="1"/>
    <col min="45" max="16384" width="9.140625" style="2"/>
  </cols>
  <sheetData>
    <row r="1" spans="1:42" ht="12.75" customHeight="1" x14ac:dyDescent="0.25">
      <c r="G1" s="11" t="s">
        <v>367</v>
      </c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</row>
    <row r="2" spans="1:42" ht="27.75" customHeight="1" x14ac:dyDescent="0.25">
      <c r="G2" s="35" t="s">
        <v>1</v>
      </c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</row>
    <row r="3" spans="1:42" x14ac:dyDescent="0.25">
      <c r="G3" s="3" t="s">
        <v>2</v>
      </c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</row>
    <row r="4" spans="1:42" x14ac:dyDescent="0.25">
      <c r="G4" s="3" t="s">
        <v>3</v>
      </c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</row>
    <row r="5" spans="1:42" x14ac:dyDescent="0.25">
      <c r="G5" s="3" t="str">
        <f>'Исследования 2024_Общий'!D11</f>
        <v>Кировской области от 28.12.2023 № 18/13</v>
      </c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</row>
    <row r="6" spans="1:42" x14ac:dyDescent="0.25"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</row>
    <row r="7" spans="1:42" ht="17.25" customHeight="1" x14ac:dyDescent="0.25">
      <c r="A7" s="162" t="s">
        <v>368</v>
      </c>
      <c r="B7" s="162"/>
      <c r="C7" s="162"/>
      <c r="D7" s="162"/>
      <c r="E7" s="162"/>
      <c r="F7" s="162"/>
      <c r="G7" s="162"/>
      <c r="H7" s="162"/>
      <c r="I7" s="162"/>
      <c r="J7" s="92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</row>
    <row r="8" spans="1:42" ht="17.25" customHeight="1" x14ac:dyDescent="0.25">
      <c r="A8" s="93"/>
      <c r="B8" s="93"/>
      <c r="C8" s="93"/>
      <c r="D8" s="93"/>
      <c r="E8" s="93"/>
      <c r="F8" s="94"/>
      <c r="G8" s="95"/>
      <c r="H8" s="95"/>
      <c r="I8" s="95"/>
      <c r="J8" s="92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</row>
    <row r="9" spans="1:42" ht="48" x14ac:dyDescent="0.25">
      <c r="A9" s="13" t="s">
        <v>302</v>
      </c>
      <c r="B9" s="13" t="s">
        <v>303</v>
      </c>
      <c r="C9" s="14" t="s">
        <v>304</v>
      </c>
      <c r="D9" s="13" t="s">
        <v>9</v>
      </c>
      <c r="E9" s="13" t="s">
        <v>10</v>
      </c>
      <c r="F9" s="15" t="s">
        <v>11</v>
      </c>
      <c r="G9" s="40" t="s">
        <v>434</v>
      </c>
      <c r="H9" s="40" t="s">
        <v>435</v>
      </c>
      <c r="I9" s="40" t="s">
        <v>369</v>
      </c>
      <c r="J9" s="40" t="s">
        <v>12</v>
      </c>
    </row>
    <row r="10" spans="1:42" x14ac:dyDescent="0.25">
      <c r="A10" s="41">
        <v>1</v>
      </c>
      <c r="B10" s="42">
        <v>430004</v>
      </c>
      <c r="C10" s="84" t="s">
        <v>308</v>
      </c>
      <c r="D10" s="18" t="s">
        <v>216</v>
      </c>
      <c r="E10" s="19" t="s">
        <v>217</v>
      </c>
      <c r="F10" s="20">
        <v>1294</v>
      </c>
      <c r="G10" s="21">
        <v>637.07000000000005</v>
      </c>
      <c r="H10" s="21">
        <v>637.07000000000005</v>
      </c>
      <c r="I10" s="21">
        <v>604.34</v>
      </c>
      <c r="J10" s="21">
        <v>806727.1100000001</v>
      </c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</row>
    <row r="11" spans="1:42" x14ac:dyDescent="0.25">
      <c r="A11" s="48"/>
      <c r="B11" s="45"/>
      <c r="C11" s="61"/>
      <c r="D11" s="18" t="s">
        <v>220</v>
      </c>
      <c r="E11" s="19" t="s">
        <v>221</v>
      </c>
      <c r="F11" s="20">
        <v>47</v>
      </c>
      <c r="G11" s="21">
        <v>637.07000000000005</v>
      </c>
      <c r="H11" s="21">
        <v>637.07000000000005</v>
      </c>
      <c r="I11" s="21">
        <v>604.34</v>
      </c>
      <c r="J11" s="21">
        <v>29124.04</v>
      </c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</row>
    <row r="12" spans="1:42" ht="24" x14ac:dyDescent="0.25">
      <c r="A12" s="48"/>
      <c r="B12" s="45"/>
      <c r="C12" s="61"/>
      <c r="D12" s="18" t="s">
        <v>224</v>
      </c>
      <c r="E12" s="19" t="s">
        <v>225</v>
      </c>
      <c r="F12" s="20">
        <v>183</v>
      </c>
      <c r="G12" s="21">
        <v>637.07000000000005</v>
      </c>
      <c r="H12" s="21">
        <v>637.07000000000005</v>
      </c>
      <c r="I12" s="21">
        <v>604.34</v>
      </c>
      <c r="J12" s="21">
        <v>113474.46</v>
      </c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</row>
    <row r="13" spans="1:42" x14ac:dyDescent="0.25">
      <c r="A13" s="48"/>
      <c r="B13" s="45"/>
      <c r="C13" s="61"/>
      <c r="D13" s="18" t="s">
        <v>236</v>
      </c>
      <c r="E13" s="19" t="s">
        <v>237</v>
      </c>
      <c r="F13" s="20">
        <v>1224</v>
      </c>
      <c r="G13" s="21">
        <v>637.07000000000005</v>
      </c>
      <c r="H13" s="21">
        <v>637.07000000000005</v>
      </c>
      <c r="I13" s="21">
        <v>604.34</v>
      </c>
      <c r="J13" s="21">
        <v>761477.6100000001</v>
      </c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</row>
    <row r="14" spans="1:42" x14ac:dyDescent="0.25">
      <c r="A14" s="48"/>
      <c r="B14" s="45"/>
      <c r="C14" s="61"/>
      <c r="D14" s="18" t="s">
        <v>240</v>
      </c>
      <c r="E14" s="19" t="s">
        <v>241</v>
      </c>
      <c r="F14" s="20">
        <v>509</v>
      </c>
      <c r="G14" s="21">
        <v>637.07000000000005</v>
      </c>
      <c r="H14" s="21">
        <v>637.07000000000005</v>
      </c>
      <c r="I14" s="21">
        <v>604.34</v>
      </c>
      <c r="J14" s="21">
        <v>316871.65000000002</v>
      </c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</row>
    <row r="15" spans="1:42" x14ac:dyDescent="0.25">
      <c r="A15" s="2"/>
      <c r="B15" s="45"/>
      <c r="C15" s="61"/>
      <c r="D15" s="18" t="s">
        <v>242</v>
      </c>
      <c r="E15" s="19" t="s">
        <v>243</v>
      </c>
      <c r="F15" s="20">
        <v>840</v>
      </c>
      <c r="G15" s="21">
        <v>637.07000000000005</v>
      </c>
      <c r="H15" s="21">
        <v>637.07000000000005</v>
      </c>
      <c r="I15" s="21">
        <v>604.34</v>
      </c>
      <c r="J15" s="21">
        <v>523192.35</v>
      </c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</row>
    <row r="16" spans="1:42" x14ac:dyDescent="0.25">
      <c r="A16" s="48"/>
      <c r="B16" s="49"/>
      <c r="C16" s="72" t="s">
        <v>309</v>
      </c>
      <c r="D16" s="50"/>
      <c r="E16" s="50"/>
      <c r="F16" s="51">
        <v>4097</v>
      </c>
      <c r="G16" s="52"/>
      <c r="H16" s="52"/>
      <c r="I16" s="52"/>
      <c r="J16" s="52">
        <v>2550867.2200000002</v>
      </c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</row>
    <row r="17" spans="1:42" x14ac:dyDescent="0.25">
      <c r="A17" s="41">
        <v>2</v>
      </c>
      <c r="B17" s="69">
        <v>430014</v>
      </c>
      <c r="C17" s="60" t="s">
        <v>312</v>
      </c>
      <c r="D17" s="18" t="s">
        <v>216</v>
      </c>
      <c r="E17" s="19" t="s">
        <v>217</v>
      </c>
      <c r="F17" s="20">
        <v>978</v>
      </c>
      <c r="G17" s="21">
        <v>637.07000000000005</v>
      </c>
      <c r="H17" s="21">
        <v>637.07000000000005</v>
      </c>
      <c r="I17" s="21">
        <v>604.34</v>
      </c>
      <c r="J17" s="21">
        <v>611271.66</v>
      </c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</row>
    <row r="18" spans="1:42" x14ac:dyDescent="0.25">
      <c r="A18" s="48"/>
      <c r="B18" s="45"/>
      <c r="C18" s="61"/>
      <c r="D18" s="18" t="s">
        <v>220</v>
      </c>
      <c r="E18" s="19" t="s">
        <v>221</v>
      </c>
      <c r="F18" s="20">
        <v>14</v>
      </c>
      <c r="G18" s="21">
        <v>637.07000000000005</v>
      </c>
      <c r="H18" s="21">
        <v>637.07000000000005</v>
      </c>
      <c r="I18" s="21">
        <v>604.34</v>
      </c>
      <c r="J18" s="21">
        <v>8624.41</v>
      </c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</row>
    <row r="19" spans="1:42" x14ac:dyDescent="0.25">
      <c r="A19" s="48"/>
      <c r="B19" s="45"/>
      <c r="C19" s="61"/>
      <c r="D19" s="18" t="s">
        <v>230</v>
      </c>
      <c r="E19" s="19" t="s">
        <v>231</v>
      </c>
      <c r="F19" s="20">
        <v>3</v>
      </c>
      <c r="G19" s="21">
        <v>637.07000000000005</v>
      </c>
      <c r="H19" s="21">
        <v>637.07000000000005</v>
      </c>
      <c r="I19" s="21">
        <v>604.34</v>
      </c>
      <c r="J19" s="21">
        <v>1845.75</v>
      </c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</row>
    <row r="20" spans="1:42" x14ac:dyDescent="0.25">
      <c r="A20" s="48"/>
      <c r="B20" s="45"/>
      <c r="C20" s="61"/>
      <c r="D20" s="18" t="s">
        <v>232</v>
      </c>
      <c r="E20" s="19" t="s">
        <v>233</v>
      </c>
      <c r="F20" s="20">
        <v>2</v>
      </c>
      <c r="G20" s="21">
        <v>637.07000000000005</v>
      </c>
      <c r="H20" s="21">
        <v>637.07000000000005</v>
      </c>
      <c r="I20" s="21">
        <v>604.34</v>
      </c>
      <c r="J20" s="21">
        <v>1208.68</v>
      </c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</row>
    <row r="21" spans="1:42" ht="24" x14ac:dyDescent="0.25">
      <c r="A21" s="48"/>
      <c r="B21" s="45"/>
      <c r="C21" s="61"/>
      <c r="D21" s="18" t="s">
        <v>238</v>
      </c>
      <c r="E21" s="19" t="s">
        <v>239</v>
      </c>
      <c r="F21" s="20">
        <v>469</v>
      </c>
      <c r="G21" s="21">
        <v>637.07000000000005</v>
      </c>
      <c r="H21" s="21">
        <v>637.07000000000005</v>
      </c>
      <c r="I21" s="21">
        <v>604.34</v>
      </c>
      <c r="J21" s="21">
        <v>292468.94</v>
      </c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</row>
    <row r="22" spans="1:42" x14ac:dyDescent="0.25">
      <c r="A22" s="48"/>
      <c r="B22" s="45"/>
      <c r="C22" s="61"/>
      <c r="D22" s="18" t="s">
        <v>240</v>
      </c>
      <c r="E22" s="19" t="s">
        <v>241</v>
      </c>
      <c r="F22" s="20">
        <v>174</v>
      </c>
      <c r="G22" s="21">
        <v>637.07000000000005</v>
      </c>
      <c r="H22" s="21">
        <v>637.07000000000005</v>
      </c>
      <c r="I22" s="21">
        <v>604.34</v>
      </c>
      <c r="J22" s="21">
        <v>108559.08</v>
      </c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</row>
    <row r="23" spans="1:42" x14ac:dyDescent="0.25">
      <c r="A23" s="2"/>
      <c r="B23" s="45"/>
      <c r="C23" s="61"/>
      <c r="D23" s="18" t="s">
        <v>242</v>
      </c>
      <c r="E23" s="19" t="s">
        <v>243</v>
      </c>
      <c r="F23" s="20">
        <v>208</v>
      </c>
      <c r="G23" s="21">
        <v>637.07000000000005</v>
      </c>
      <c r="H23" s="21">
        <v>637.07000000000005</v>
      </c>
      <c r="I23" s="21">
        <v>604.34</v>
      </c>
      <c r="J23" s="21">
        <v>129695.78000000001</v>
      </c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</row>
    <row r="24" spans="1:42" x14ac:dyDescent="0.25">
      <c r="A24" s="48"/>
      <c r="B24" s="49"/>
      <c r="C24" s="72" t="s">
        <v>313</v>
      </c>
      <c r="D24" s="50"/>
      <c r="E24" s="50"/>
      <c r="F24" s="51">
        <v>1848</v>
      </c>
      <c r="G24" s="52"/>
      <c r="H24" s="52"/>
      <c r="I24" s="52"/>
      <c r="J24" s="52">
        <v>1153674.3</v>
      </c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</row>
    <row r="25" spans="1:42" x14ac:dyDescent="0.25">
      <c r="A25" s="41">
        <v>3</v>
      </c>
      <c r="B25" s="69">
        <v>430037</v>
      </c>
      <c r="C25" s="60" t="s">
        <v>314</v>
      </c>
      <c r="D25" s="18" t="s">
        <v>216</v>
      </c>
      <c r="E25" s="19" t="s">
        <v>217</v>
      </c>
      <c r="F25" s="20">
        <v>3518</v>
      </c>
      <c r="G25" s="21">
        <v>637.07000000000005</v>
      </c>
      <c r="H25" s="21">
        <v>637.07000000000005</v>
      </c>
      <c r="I25" s="21">
        <v>604.34</v>
      </c>
      <c r="J25" s="21">
        <v>2193622.8400000003</v>
      </c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</row>
    <row r="26" spans="1:42" x14ac:dyDescent="0.25">
      <c r="A26" s="48"/>
      <c r="B26" s="45"/>
      <c r="C26" s="61"/>
      <c r="D26" s="18" t="s">
        <v>218</v>
      </c>
      <c r="E26" s="19" t="s">
        <v>219</v>
      </c>
      <c r="F26" s="20">
        <v>1000</v>
      </c>
      <c r="G26" s="21">
        <v>2770.42</v>
      </c>
      <c r="H26" s="21">
        <v>4311.18</v>
      </c>
      <c r="I26" s="21">
        <v>4311.18</v>
      </c>
      <c r="J26" s="21">
        <v>4309639.24</v>
      </c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</row>
    <row r="27" spans="1:42" x14ac:dyDescent="0.25">
      <c r="A27" s="48"/>
      <c r="B27" s="45"/>
      <c r="C27" s="61"/>
      <c r="D27" s="18" t="s">
        <v>220</v>
      </c>
      <c r="E27" s="19" t="s">
        <v>221</v>
      </c>
      <c r="F27" s="20">
        <v>63</v>
      </c>
      <c r="G27" s="21">
        <v>637.07000000000005</v>
      </c>
      <c r="H27" s="21">
        <v>637.07000000000005</v>
      </c>
      <c r="I27" s="21">
        <v>604.34</v>
      </c>
      <c r="J27" s="21">
        <v>39284.43</v>
      </c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</row>
    <row r="28" spans="1:42" x14ac:dyDescent="0.25">
      <c r="A28" s="48"/>
      <c r="B28" s="45"/>
      <c r="C28" s="61"/>
      <c r="D28" s="18" t="s">
        <v>226</v>
      </c>
      <c r="E28" s="19" t="s">
        <v>227</v>
      </c>
      <c r="F28" s="20">
        <v>19</v>
      </c>
      <c r="G28" s="21">
        <v>637.07000000000005</v>
      </c>
      <c r="H28" s="21">
        <v>637.07000000000005</v>
      </c>
      <c r="I28" s="21">
        <v>604.34</v>
      </c>
      <c r="J28" s="21">
        <v>11842.490000000002</v>
      </c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</row>
    <row r="29" spans="1:42" x14ac:dyDescent="0.25">
      <c r="A29" s="48"/>
      <c r="B29" s="45"/>
      <c r="C29" s="61"/>
      <c r="D29" s="18" t="s">
        <v>228</v>
      </c>
      <c r="E29" s="19" t="s">
        <v>229</v>
      </c>
      <c r="F29" s="20">
        <v>70</v>
      </c>
      <c r="G29" s="21">
        <v>637.07000000000005</v>
      </c>
      <c r="H29" s="21">
        <v>637.07000000000005</v>
      </c>
      <c r="I29" s="21">
        <v>604.34</v>
      </c>
      <c r="J29" s="21">
        <v>43613</v>
      </c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</row>
    <row r="30" spans="1:42" x14ac:dyDescent="0.25">
      <c r="A30" s="48"/>
      <c r="B30" s="45"/>
      <c r="C30" s="61"/>
      <c r="D30" s="18" t="s">
        <v>232</v>
      </c>
      <c r="E30" s="19" t="s">
        <v>233</v>
      </c>
      <c r="F30" s="20">
        <v>11</v>
      </c>
      <c r="G30" s="21">
        <v>637.07000000000005</v>
      </c>
      <c r="H30" s="21">
        <v>637.07000000000005</v>
      </c>
      <c r="I30" s="21">
        <v>604.34</v>
      </c>
      <c r="J30" s="21">
        <v>6811.39</v>
      </c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1:42" ht="24" x14ac:dyDescent="0.25">
      <c r="A31" s="48"/>
      <c r="B31" s="45"/>
      <c r="C31" s="61"/>
      <c r="D31" s="18" t="s">
        <v>238</v>
      </c>
      <c r="E31" s="19" t="s">
        <v>239</v>
      </c>
      <c r="F31" s="20">
        <v>4198</v>
      </c>
      <c r="G31" s="21">
        <v>637.07000000000005</v>
      </c>
      <c r="H31" s="21">
        <v>637.07000000000005</v>
      </c>
      <c r="I31" s="21">
        <v>604.34</v>
      </c>
      <c r="J31" s="21">
        <v>2617306.0100000002</v>
      </c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</row>
    <row r="32" spans="1:42" x14ac:dyDescent="0.25">
      <c r="A32" s="48"/>
      <c r="B32" s="45"/>
      <c r="C32" s="61"/>
      <c r="D32" s="18" t="s">
        <v>240</v>
      </c>
      <c r="E32" s="19" t="s">
        <v>241</v>
      </c>
      <c r="F32" s="20">
        <v>343</v>
      </c>
      <c r="G32" s="21">
        <v>637.07000000000005</v>
      </c>
      <c r="H32" s="21">
        <v>637.07000000000005</v>
      </c>
      <c r="I32" s="21">
        <v>604.34</v>
      </c>
      <c r="J32" s="21">
        <v>213736.43</v>
      </c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</row>
    <row r="33" spans="1:42" x14ac:dyDescent="0.25">
      <c r="A33" s="48"/>
      <c r="B33" s="45"/>
      <c r="C33" s="61"/>
      <c r="D33" s="18" t="s">
        <v>242</v>
      </c>
      <c r="E33" s="19" t="s">
        <v>243</v>
      </c>
      <c r="F33" s="20">
        <v>236</v>
      </c>
      <c r="G33" s="21">
        <v>637.07000000000005</v>
      </c>
      <c r="H33" s="21">
        <v>637.07000000000005</v>
      </c>
      <c r="I33" s="21">
        <v>604.34</v>
      </c>
      <c r="J33" s="21">
        <v>146519.10999999999</v>
      </c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</row>
    <row r="34" spans="1:42" x14ac:dyDescent="0.25">
      <c r="A34" s="48"/>
      <c r="B34" s="49"/>
      <c r="C34" s="72" t="s">
        <v>315</v>
      </c>
      <c r="D34" s="50"/>
      <c r="E34" s="50"/>
      <c r="F34" s="51">
        <v>9458</v>
      </c>
      <c r="G34" s="52"/>
      <c r="H34" s="52"/>
      <c r="I34" s="52"/>
      <c r="J34" s="52">
        <v>9582374.9399999995</v>
      </c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</row>
    <row r="35" spans="1:42" ht="12" customHeight="1" x14ac:dyDescent="0.25">
      <c r="A35" s="41">
        <v>4</v>
      </c>
      <c r="B35" s="69">
        <v>430038</v>
      </c>
      <c r="C35" s="60" t="s">
        <v>316</v>
      </c>
      <c r="D35" s="18" t="s">
        <v>216</v>
      </c>
      <c r="E35" s="19" t="s">
        <v>217</v>
      </c>
      <c r="F35" s="20">
        <v>999</v>
      </c>
      <c r="G35" s="21">
        <v>637.07000000000005</v>
      </c>
      <c r="H35" s="21">
        <v>637.07000000000005</v>
      </c>
      <c r="I35" s="21">
        <v>604.34</v>
      </c>
      <c r="J35" s="21">
        <v>622849.98</v>
      </c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</row>
    <row r="36" spans="1:42" x14ac:dyDescent="0.25">
      <c r="A36" s="59"/>
      <c r="B36" s="45"/>
      <c r="C36" s="61"/>
      <c r="D36" s="18" t="s">
        <v>242</v>
      </c>
      <c r="E36" s="19" t="s">
        <v>243</v>
      </c>
      <c r="F36" s="20">
        <v>5</v>
      </c>
      <c r="G36" s="21">
        <v>637.07000000000005</v>
      </c>
      <c r="H36" s="21">
        <v>637.07000000000005</v>
      </c>
      <c r="I36" s="21">
        <v>604.34</v>
      </c>
      <c r="J36" s="21">
        <v>3054.4300000000003</v>
      </c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</row>
    <row r="37" spans="1:42" x14ac:dyDescent="0.25">
      <c r="A37" s="48"/>
      <c r="B37" s="49"/>
      <c r="C37" s="72" t="s">
        <v>317</v>
      </c>
      <c r="D37" s="50"/>
      <c r="E37" s="50"/>
      <c r="F37" s="51">
        <v>1004</v>
      </c>
      <c r="G37" s="52"/>
      <c r="H37" s="52"/>
      <c r="I37" s="52"/>
      <c r="J37" s="52">
        <v>625904.41</v>
      </c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</row>
    <row r="38" spans="1:42" x14ac:dyDescent="0.25">
      <c r="A38" s="41">
        <v>5</v>
      </c>
      <c r="B38" s="69">
        <v>430042</v>
      </c>
      <c r="C38" s="60" t="s">
        <v>318</v>
      </c>
      <c r="D38" s="18" t="s">
        <v>216</v>
      </c>
      <c r="E38" s="19" t="s">
        <v>217</v>
      </c>
      <c r="F38" s="20">
        <v>1466</v>
      </c>
      <c r="G38" s="21">
        <v>637.07000000000005</v>
      </c>
      <c r="H38" s="21">
        <v>637.07000000000005</v>
      </c>
      <c r="I38" s="21">
        <v>604.34</v>
      </c>
      <c r="J38" s="21">
        <v>913946.59000000008</v>
      </c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</row>
    <row r="39" spans="1:42" x14ac:dyDescent="0.25">
      <c r="A39" s="48"/>
      <c r="B39" s="45"/>
      <c r="C39" s="61"/>
      <c r="D39" s="18" t="s">
        <v>242</v>
      </c>
      <c r="E39" s="19" t="s">
        <v>243</v>
      </c>
      <c r="F39" s="20">
        <v>608</v>
      </c>
      <c r="G39" s="21">
        <v>637.07000000000005</v>
      </c>
      <c r="H39" s="21">
        <v>637.07000000000005</v>
      </c>
      <c r="I39" s="21">
        <v>604.34</v>
      </c>
      <c r="J39" s="21">
        <v>378894.22000000003</v>
      </c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</row>
    <row r="40" spans="1:42" x14ac:dyDescent="0.25">
      <c r="A40" s="48"/>
      <c r="B40" s="49"/>
      <c r="C40" s="72" t="s">
        <v>319</v>
      </c>
      <c r="D40" s="50"/>
      <c r="E40" s="50"/>
      <c r="F40" s="51">
        <v>2074</v>
      </c>
      <c r="G40" s="52"/>
      <c r="H40" s="52"/>
      <c r="I40" s="52"/>
      <c r="J40" s="52">
        <v>1292840.81</v>
      </c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</row>
    <row r="41" spans="1:42" ht="12" customHeight="1" x14ac:dyDescent="0.25">
      <c r="A41" s="41">
        <v>6</v>
      </c>
      <c r="B41" s="69">
        <v>430047</v>
      </c>
      <c r="C41" s="60" t="s">
        <v>320</v>
      </c>
      <c r="D41" s="18" t="s">
        <v>230</v>
      </c>
      <c r="E41" s="19" t="s">
        <v>231</v>
      </c>
      <c r="F41" s="20">
        <v>2</v>
      </c>
      <c r="G41" s="21">
        <v>637.07000000000005</v>
      </c>
      <c r="H41" s="21">
        <v>637.07000000000005</v>
      </c>
      <c r="I41" s="21">
        <v>604.34</v>
      </c>
      <c r="J41" s="21">
        <v>1208.68</v>
      </c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</row>
    <row r="42" spans="1:42" x14ac:dyDescent="0.25">
      <c r="A42" s="48"/>
      <c r="B42" s="45"/>
      <c r="C42" s="61"/>
      <c r="D42" s="18" t="s">
        <v>232</v>
      </c>
      <c r="E42" s="19" t="s">
        <v>233</v>
      </c>
      <c r="F42" s="20">
        <v>3</v>
      </c>
      <c r="G42" s="21">
        <v>637.07000000000005</v>
      </c>
      <c r="H42" s="21">
        <v>637.07000000000005</v>
      </c>
      <c r="I42" s="21">
        <v>604.34</v>
      </c>
      <c r="J42" s="21">
        <v>1813.02</v>
      </c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</row>
    <row r="43" spans="1:42" x14ac:dyDescent="0.25">
      <c r="A43" s="48"/>
      <c r="B43" s="45"/>
      <c r="C43" s="61"/>
      <c r="D43" s="18" t="s">
        <v>242</v>
      </c>
      <c r="E43" s="19" t="s">
        <v>243</v>
      </c>
      <c r="F43" s="20">
        <v>3</v>
      </c>
      <c r="G43" s="21">
        <v>637.07000000000005</v>
      </c>
      <c r="H43" s="21">
        <v>637.07000000000005</v>
      </c>
      <c r="I43" s="21">
        <v>604.34</v>
      </c>
      <c r="J43" s="21">
        <v>1813.02</v>
      </c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</row>
    <row r="44" spans="1:42" x14ac:dyDescent="0.25">
      <c r="A44" s="48"/>
      <c r="B44" s="49"/>
      <c r="C44" s="72" t="s">
        <v>321</v>
      </c>
      <c r="D44" s="50"/>
      <c r="E44" s="50"/>
      <c r="F44" s="51">
        <v>8</v>
      </c>
      <c r="G44" s="52"/>
      <c r="H44" s="52"/>
      <c r="I44" s="52"/>
      <c r="J44" s="52">
        <v>4834.7199999999993</v>
      </c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</row>
    <row r="45" spans="1:42" x14ac:dyDescent="0.25">
      <c r="A45" s="41">
        <v>7</v>
      </c>
      <c r="B45" s="69">
        <v>430074</v>
      </c>
      <c r="C45" s="60" t="s">
        <v>370</v>
      </c>
      <c r="D45" s="18" t="s">
        <v>216</v>
      </c>
      <c r="E45" s="19" t="s">
        <v>217</v>
      </c>
      <c r="F45" s="20">
        <v>162</v>
      </c>
      <c r="G45" s="21">
        <v>637.07000000000005</v>
      </c>
      <c r="H45" s="21">
        <v>637.07000000000005</v>
      </c>
      <c r="I45" s="21">
        <v>604.34</v>
      </c>
      <c r="J45" s="21">
        <v>101896.14000000001</v>
      </c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</row>
    <row r="46" spans="1:42" x14ac:dyDescent="0.25">
      <c r="A46" s="48"/>
      <c r="B46" s="45"/>
      <c r="C46" s="61"/>
      <c r="D46" s="18" t="s">
        <v>228</v>
      </c>
      <c r="E46" s="19" t="s">
        <v>229</v>
      </c>
      <c r="F46" s="20">
        <v>6</v>
      </c>
      <c r="G46" s="21">
        <v>637.07000000000005</v>
      </c>
      <c r="H46" s="21">
        <v>637.07000000000005</v>
      </c>
      <c r="I46" s="21">
        <v>604.34</v>
      </c>
      <c r="J46" s="21">
        <v>3789.6900000000005</v>
      </c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</row>
    <row r="47" spans="1:42" x14ac:dyDescent="0.25">
      <c r="A47" s="48"/>
      <c r="B47" s="45"/>
      <c r="C47" s="61"/>
      <c r="D47" s="18" t="s">
        <v>234</v>
      </c>
      <c r="E47" s="19" t="s">
        <v>235</v>
      </c>
      <c r="F47" s="20">
        <v>114</v>
      </c>
      <c r="G47" s="21">
        <v>637.07000000000005</v>
      </c>
      <c r="H47" s="21">
        <v>637.07000000000005</v>
      </c>
      <c r="I47" s="21">
        <v>604.34</v>
      </c>
      <c r="J47" s="21">
        <v>71840.460000000006</v>
      </c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</row>
    <row r="48" spans="1:42" x14ac:dyDescent="0.25">
      <c r="A48" s="48"/>
      <c r="B48" s="45"/>
      <c r="C48" s="61"/>
      <c r="D48" s="18" t="s">
        <v>240</v>
      </c>
      <c r="E48" s="19" t="s">
        <v>241</v>
      </c>
      <c r="F48" s="20">
        <v>10</v>
      </c>
      <c r="G48" s="21">
        <v>637.07000000000005</v>
      </c>
      <c r="H48" s="21">
        <v>637.07000000000005</v>
      </c>
      <c r="I48" s="21">
        <v>604.34</v>
      </c>
      <c r="J48" s="21">
        <v>6370.7000000000007</v>
      </c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</row>
    <row r="49" spans="1:42" x14ac:dyDescent="0.25">
      <c r="A49" s="48"/>
      <c r="B49" s="45"/>
      <c r="C49" s="61"/>
      <c r="D49" s="18" t="s">
        <v>242</v>
      </c>
      <c r="E49" s="19" t="s">
        <v>243</v>
      </c>
      <c r="F49" s="20">
        <v>20</v>
      </c>
      <c r="G49" s="21">
        <v>637.07000000000005</v>
      </c>
      <c r="H49" s="21">
        <v>637.07000000000005</v>
      </c>
      <c r="I49" s="21">
        <v>604.34</v>
      </c>
      <c r="J49" s="21">
        <v>12577.750000000002</v>
      </c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</row>
    <row r="50" spans="1:42" x14ac:dyDescent="0.25">
      <c r="A50" s="48"/>
      <c r="B50" s="49"/>
      <c r="C50" s="72" t="s">
        <v>371</v>
      </c>
      <c r="D50" s="50"/>
      <c r="E50" s="50"/>
      <c r="F50" s="51">
        <v>312</v>
      </c>
      <c r="G50" s="52"/>
      <c r="H50" s="52"/>
      <c r="I50" s="52"/>
      <c r="J50" s="52">
        <v>196474.74000000005</v>
      </c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</row>
    <row r="51" spans="1:42" x14ac:dyDescent="0.25">
      <c r="A51" s="41">
        <v>8</v>
      </c>
      <c r="B51" s="69">
        <v>430083</v>
      </c>
      <c r="C51" s="60" t="s">
        <v>372</v>
      </c>
      <c r="D51" s="18" t="s">
        <v>216</v>
      </c>
      <c r="E51" s="19" t="s">
        <v>217</v>
      </c>
      <c r="F51" s="20">
        <v>25</v>
      </c>
      <c r="G51" s="21">
        <v>637.07000000000005</v>
      </c>
      <c r="H51" s="21">
        <v>637.07000000000005</v>
      </c>
      <c r="I51" s="21">
        <v>604.34</v>
      </c>
      <c r="J51" s="21">
        <v>15599.45</v>
      </c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</row>
    <row r="52" spans="1:42" x14ac:dyDescent="0.25">
      <c r="A52" s="48"/>
      <c r="B52" s="45"/>
      <c r="C52" s="61"/>
      <c r="D52" s="18" t="s">
        <v>226</v>
      </c>
      <c r="E52" s="19" t="s">
        <v>227</v>
      </c>
      <c r="F52" s="20">
        <v>2</v>
      </c>
      <c r="G52" s="21">
        <v>637.07000000000005</v>
      </c>
      <c r="H52" s="21">
        <v>637.07000000000005</v>
      </c>
      <c r="I52" s="21">
        <v>604.34</v>
      </c>
      <c r="J52" s="21">
        <v>1208.68</v>
      </c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</row>
    <row r="53" spans="1:42" x14ac:dyDescent="0.25">
      <c r="A53" s="48"/>
      <c r="B53" s="45"/>
      <c r="C53" s="61"/>
      <c r="D53" s="18" t="s">
        <v>234</v>
      </c>
      <c r="E53" s="19" t="s">
        <v>235</v>
      </c>
      <c r="F53" s="20">
        <v>42</v>
      </c>
      <c r="G53" s="21">
        <v>637.07000000000005</v>
      </c>
      <c r="H53" s="21">
        <v>637.07000000000005</v>
      </c>
      <c r="I53" s="21">
        <v>604.34</v>
      </c>
      <c r="J53" s="21">
        <v>26167.800000000003</v>
      </c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</row>
    <row r="54" spans="1:42" x14ac:dyDescent="0.25">
      <c r="A54" s="48"/>
      <c r="B54" s="45"/>
      <c r="C54" s="61"/>
      <c r="D54" s="18" t="s">
        <v>240</v>
      </c>
      <c r="E54" s="19" t="s">
        <v>241</v>
      </c>
      <c r="F54" s="20">
        <v>13</v>
      </c>
      <c r="G54" s="21">
        <v>637.07000000000005</v>
      </c>
      <c r="H54" s="21">
        <v>637.07000000000005</v>
      </c>
      <c r="I54" s="21">
        <v>604.34</v>
      </c>
      <c r="J54" s="21">
        <v>8085.5300000000007</v>
      </c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</row>
    <row r="55" spans="1:42" x14ac:dyDescent="0.25">
      <c r="A55" s="48"/>
      <c r="B55" s="45"/>
      <c r="C55" s="61"/>
      <c r="D55" s="18" t="s">
        <v>242</v>
      </c>
      <c r="E55" s="19" t="s">
        <v>243</v>
      </c>
      <c r="F55" s="20">
        <v>31</v>
      </c>
      <c r="G55" s="21">
        <v>637.07000000000005</v>
      </c>
      <c r="H55" s="21">
        <v>637.07000000000005</v>
      </c>
      <c r="I55" s="21">
        <v>604.34</v>
      </c>
      <c r="J55" s="21">
        <v>19323.68</v>
      </c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</row>
    <row r="56" spans="1:42" x14ac:dyDescent="0.25">
      <c r="A56" s="48"/>
      <c r="B56" s="49"/>
      <c r="C56" s="72" t="s">
        <v>373</v>
      </c>
      <c r="D56" s="50"/>
      <c r="E56" s="50"/>
      <c r="F56" s="51">
        <v>113</v>
      </c>
      <c r="G56" s="52"/>
      <c r="H56" s="52"/>
      <c r="I56" s="52"/>
      <c r="J56" s="52">
        <v>70385.140000000014</v>
      </c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</row>
    <row r="57" spans="1:42" x14ac:dyDescent="0.25">
      <c r="A57" s="41">
        <v>9</v>
      </c>
      <c r="B57" s="69">
        <v>430096</v>
      </c>
      <c r="C57" s="60" t="s">
        <v>374</v>
      </c>
      <c r="D57" s="18" t="s">
        <v>216</v>
      </c>
      <c r="E57" s="19" t="s">
        <v>217</v>
      </c>
      <c r="F57" s="20">
        <v>260</v>
      </c>
      <c r="G57" s="21">
        <v>637.07000000000005</v>
      </c>
      <c r="H57" s="21">
        <v>637.07000000000005</v>
      </c>
      <c r="I57" s="21">
        <v>604.34</v>
      </c>
      <c r="J57" s="21">
        <v>161612.41000000003</v>
      </c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</row>
    <row r="58" spans="1:42" x14ac:dyDescent="0.25">
      <c r="A58" s="48"/>
      <c r="B58" s="45"/>
      <c r="C58" s="61"/>
      <c r="D58" s="18" t="s">
        <v>234</v>
      </c>
      <c r="E58" s="19" t="s">
        <v>235</v>
      </c>
      <c r="F58" s="20">
        <v>305</v>
      </c>
      <c r="G58" s="21">
        <v>637.07000000000005</v>
      </c>
      <c r="H58" s="21">
        <v>637.07000000000005</v>
      </c>
      <c r="I58" s="21">
        <v>604.34</v>
      </c>
      <c r="J58" s="21">
        <v>190084.18</v>
      </c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</row>
    <row r="59" spans="1:42" x14ac:dyDescent="0.25">
      <c r="A59" s="48"/>
      <c r="B59" s="45"/>
      <c r="C59" s="61"/>
      <c r="D59" s="18" t="s">
        <v>240</v>
      </c>
      <c r="E59" s="19" t="s">
        <v>241</v>
      </c>
      <c r="F59" s="20">
        <v>20</v>
      </c>
      <c r="G59" s="21">
        <v>637.07000000000005</v>
      </c>
      <c r="H59" s="21">
        <v>637.07000000000005</v>
      </c>
      <c r="I59" s="21">
        <v>604.34</v>
      </c>
      <c r="J59" s="21">
        <v>12348.64</v>
      </c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</row>
    <row r="60" spans="1:42" x14ac:dyDescent="0.25">
      <c r="A60" s="48"/>
      <c r="B60" s="45"/>
      <c r="C60" s="61"/>
      <c r="D60" s="18" t="s">
        <v>242</v>
      </c>
      <c r="E60" s="19" t="s">
        <v>243</v>
      </c>
      <c r="F60" s="20">
        <v>170</v>
      </c>
      <c r="G60" s="21">
        <v>637.07000000000005</v>
      </c>
      <c r="H60" s="21">
        <v>637.07000000000005</v>
      </c>
      <c r="I60" s="21">
        <v>604.34</v>
      </c>
      <c r="J60" s="21">
        <v>105945.34000000001</v>
      </c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</row>
    <row r="61" spans="1:42" x14ac:dyDescent="0.25">
      <c r="A61" s="48"/>
      <c r="B61" s="49"/>
      <c r="C61" s="72" t="s">
        <v>375</v>
      </c>
      <c r="D61" s="50"/>
      <c r="E61" s="50"/>
      <c r="F61" s="51">
        <v>755</v>
      </c>
      <c r="G61" s="52"/>
      <c r="H61" s="52"/>
      <c r="I61" s="52"/>
      <c r="J61" s="52">
        <v>469990.57000000007</v>
      </c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</row>
    <row r="62" spans="1:42" x14ac:dyDescent="0.25">
      <c r="A62" s="41">
        <v>10</v>
      </c>
      <c r="B62" s="69">
        <v>430105</v>
      </c>
      <c r="C62" s="60" t="s">
        <v>376</v>
      </c>
      <c r="D62" s="18" t="s">
        <v>216</v>
      </c>
      <c r="E62" s="19" t="s">
        <v>217</v>
      </c>
      <c r="F62" s="20">
        <v>26</v>
      </c>
      <c r="G62" s="21">
        <v>599.47</v>
      </c>
      <c r="H62" s="21">
        <v>599.47</v>
      </c>
      <c r="I62" s="21">
        <v>562.17999999999995</v>
      </c>
      <c r="J62" s="21">
        <v>15176.03</v>
      </c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</row>
    <row r="63" spans="1:42" x14ac:dyDescent="0.25">
      <c r="A63" s="48"/>
      <c r="B63" s="45"/>
      <c r="C63" s="61"/>
      <c r="D63" s="18" t="s">
        <v>236</v>
      </c>
      <c r="E63" s="19" t="s">
        <v>237</v>
      </c>
      <c r="F63" s="20">
        <v>264</v>
      </c>
      <c r="G63" s="21">
        <v>599.47</v>
      </c>
      <c r="H63" s="21">
        <v>599.47</v>
      </c>
      <c r="I63" s="21">
        <v>562.17999999999995</v>
      </c>
      <c r="J63" s="21">
        <v>154717.53</v>
      </c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</row>
    <row r="64" spans="1:42" x14ac:dyDescent="0.25">
      <c r="A64" s="48"/>
      <c r="B64" s="45"/>
      <c r="C64" s="61"/>
      <c r="D64" s="18" t="s">
        <v>240</v>
      </c>
      <c r="E64" s="19" t="s">
        <v>241</v>
      </c>
      <c r="F64" s="20">
        <v>50</v>
      </c>
      <c r="G64" s="21">
        <v>599.47</v>
      </c>
      <c r="H64" s="21">
        <v>599.47</v>
      </c>
      <c r="I64" s="21">
        <v>562.17999999999995</v>
      </c>
      <c r="J64" s="21">
        <v>29190.41</v>
      </c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</row>
    <row r="65" spans="1:42" x14ac:dyDescent="0.25">
      <c r="A65" s="48"/>
      <c r="B65" s="45"/>
      <c r="C65" s="61"/>
      <c r="D65" s="18" t="s">
        <v>242</v>
      </c>
      <c r="E65" s="19" t="s">
        <v>243</v>
      </c>
      <c r="F65" s="20">
        <v>55</v>
      </c>
      <c r="G65" s="21">
        <v>599.47</v>
      </c>
      <c r="H65" s="21">
        <v>599.47</v>
      </c>
      <c r="I65" s="21">
        <v>562.17999999999995</v>
      </c>
      <c r="J65" s="21">
        <v>32113.18</v>
      </c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</row>
    <row r="66" spans="1:42" x14ac:dyDescent="0.25">
      <c r="A66" s="48"/>
      <c r="B66" s="49"/>
      <c r="C66" s="72" t="s">
        <v>377</v>
      </c>
      <c r="D66" s="50"/>
      <c r="E66" s="50"/>
      <c r="F66" s="51">
        <v>395</v>
      </c>
      <c r="G66" s="52"/>
      <c r="H66" s="52"/>
      <c r="I66" s="52"/>
      <c r="J66" s="52">
        <v>231197.15</v>
      </c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</row>
    <row r="67" spans="1:42" x14ac:dyDescent="0.25">
      <c r="A67" s="41">
        <v>11</v>
      </c>
      <c r="B67" s="69">
        <v>430116</v>
      </c>
      <c r="C67" s="60" t="s">
        <v>378</v>
      </c>
      <c r="D67" s="18" t="s">
        <v>216</v>
      </c>
      <c r="E67" s="19" t="s">
        <v>217</v>
      </c>
      <c r="F67" s="20">
        <v>110</v>
      </c>
      <c r="G67" s="21">
        <v>637.07000000000005</v>
      </c>
      <c r="H67" s="21">
        <v>637.07000000000005</v>
      </c>
      <c r="I67" s="21">
        <v>604.34</v>
      </c>
      <c r="J67" s="21">
        <v>68506.66</v>
      </c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</row>
    <row r="68" spans="1:42" x14ac:dyDescent="0.25">
      <c r="A68" s="48"/>
      <c r="B68" s="45"/>
      <c r="C68" s="61"/>
      <c r="D68" s="18" t="s">
        <v>234</v>
      </c>
      <c r="E68" s="19" t="s">
        <v>235</v>
      </c>
      <c r="F68" s="20">
        <v>100</v>
      </c>
      <c r="G68" s="21">
        <v>637.07000000000005</v>
      </c>
      <c r="H68" s="21">
        <v>637.07000000000005</v>
      </c>
      <c r="I68" s="21">
        <v>604.34</v>
      </c>
      <c r="J68" s="21">
        <v>62266.880000000005</v>
      </c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</row>
    <row r="69" spans="1:42" x14ac:dyDescent="0.25">
      <c r="A69" s="48"/>
      <c r="B69" s="45"/>
      <c r="C69" s="61"/>
      <c r="D69" s="18" t="s">
        <v>240</v>
      </c>
      <c r="E69" s="19" t="s">
        <v>241</v>
      </c>
      <c r="F69" s="20">
        <v>3</v>
      </c>
      <c r="G69" s="21">
        <v>637.07000000000005</v>
      </c>
      <c r="H69" s="21">
        <v>637.07000000000005</v>
      </c>
      <c r="I69" s="21">
        <v>604.34</v>
      </c>
      <c r="J69" s="21">
        <v>1813.02</v>
      </c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</row>
    <row r="70" spans="1:42" x14ac:dyDescent="0.25">
      <c r="A70" s="48"/>
      <c r="B70" s="49"/>
      <c r="C70" s="72" t="s">
        <v>379</v>
      </c>
      <c r="D70" s="50"/>
      <c r="E70" s="50"/>
      <c r="F70" s="51">
        <v>213</v>
      </c>
      <c r="G70" s="52"/>
      <c r="H70" s="52"/>
      <c r="I70" s="52"/>
      <c r="J70" s="52">
        <v>132586.56</v>
      </c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</row>
    <row r="71" spans="1:42" x14ac:dyDescent="0.25">
      <c r="A71" s="41">
        <v>12</v>
      </c>
      <c r="B71" s="69">
        <v>430121</v>
      </c>
      <c r="C71" s="60" t="s">
        <v>380</v>
      </c>
      <c r="D71" s="18" t="s">
        <v>216</v>
      </c>
      <c r="E71" s="19" t="s">
        <v>217</v>
      </c>
      <c r="F71" s="20">
        <v>130</v>
      </c>
      <c r="G71" s="21">
        <v>637.07000000000005</v>
      </c>
      <c r="H71" s="21">
        <v>637.07000000000005</v>
      </c>
      <c r="I71" s="21">
        <v>604.34</v>
      </c>
      <c r="J71" s="21">
        <v>80855.3</v>
      </c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</row>
    <row r="72" spans="1:42" x14ac:dyDescent="0.25">
      <c r="A72" s="48"/>
      <c r="B72" s="45"/>
      <c r="C72" s="61"/>
      <c r="D72" s="18" t="s">
        <v>226</v>
      </c>
      <c r="E72" s="19" t="s">
        <v>227</v>
      </c>
      <c r="F72" s="20">
        <v>2</v>
      </c>
      <c r="G72" s="21">
        <v>637.07000000000005</v>
      </c>
      <c r="H72" s="21">
        <v>637.07000000000005</v>
      </c>
      <c r="I72" s="21">
        <v>604.34</v>
      </c>
      <c r="J72" s="21">
        <v>1208.68</v>
      </c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</row>
    <row r="73" spans="1:42" x14ac:dyDescent="0.25">
      <c r="A73" s="48"/>
      <c r="B73" s="45"/>
      <c r="C73" s="61"/>
      <c r="D73" s="18" t="s">
        <v>240</v>
      </c>
      <c r="E73" s="19" t="s">
        <v>241</v>
      </c>
      <c r="F73" s="20">
        <v>3</v>
      </c>
      <c r="G73" s="21">
        <v>637.07000000000005</v>
      </c>
      <c r="H73" s="21">
        <v>637.07000000000005</v>
      </c>
      <c r="I73" s="21">
        <v>604.34</v>
      </c>
      <c r="J73" s="21">
        <v>1813.02</v>
      </c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</row>
    <row r="74" spans="1:42" x14ac:dyDescent="0.25">
      <c r="A74" s="48"/>
      <c r="B74" s="45"/>
      <c r="C74" s="61"/>
      <c r="D74" s="18" t="s">
        <v>242</v>
      </c>
      <c r="E74" s="19" t="s">
        <v>243</v>
      </c>
      <c r="F74" s="20">
        <v>3</v>
      </c>
      <c r="G74" s="21">
        <v>637.07000000000005</v>
      </c>
      <c r="H74" s="21">
        <v>637.07000000000005</v>
      </c>
      <c r="I74" s="21">
        <v>604.34</v>
      </c>
      <c r="J74" s="21">
        <v>1813.02</v>
      </c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</row>
    <row r="75" spans="1:42" x14ac:dyDescent="0.25">
      <c r="A75" s="48"/>
      <c r="B75" s="49"/>
      <c r="C75" s="72" t="s">
        <v>381</v>
      </c>
      <c r="D75" s="50"/>
      <c r="E75" s="50"/>
      <c r="F75" s="51">
        <v>138</v>
      </c>
      <c r="G75" s="52"/>
      <c r="H75" s="52"/>
      <c r="I75" s="52"/>
      <c r="J75" s="52">
        <v>85690.02</v>
      </c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</row>
    <row r="76" spans="1:42" x14ac:dyDescent="0.25">
      <c r="A76" s="41">
        <v>13</v>
      </c>
      <c r="B76" s="69">
        <v>430135</v>
      </c>
      <c r="C76" s="60" t="s">
        <v>324</v>
      </c>
      <c r="D76" s="18" t="s">
        <v>216</v>
      </c>
      <c r="E76" s="19" t="s">
        <v>217</v>
      </c>
      <c r="F76" s="20">
        <v>3662</v>
      </c>
      <c r="G76" s="21">
        <v>637.07000000000005</v>
      </c>
      <c r="H76" s="21">
        <v>637.07000000000005</v>
      </c>
      <c r="I76" s="21">
        <v>604.34</v>
      </c>
      <c r="J76" s="21">
        <v>2282218.84</v>
      </c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</row>
    <row r="77" spans="1:42" x14ac:dyDescent="0.25">
      <c r="A77" s="48"/>
      <c r="B77" s="45"/>
      <c r="C77" s="61"/>
      <c r="D77" s="18" t="s">
        <v>230</v>
      </c>
      <c r="E77" s="19" t="s">
        <v>231</v>
      </c>
      <c r="F77" s="20">
        <v>29</v>
      </c>
      <c r="G77" s="21">
        <v>637.07000000000005</v>
      </c>
      <c r="H77" s="21">
        <v>637.07000000000005</v>
      </c>
      <c r="I77" s="21">
        <v>604.34</v>
      </c>
      <c r="J77" s="21">
        <v>17951.349999999999</v>
      </c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</row>
    <row r="78" spans="1:42" x14ac:dyDescent="0.25">
      <c r="A78" s="48"/>
      <c r="B78" s="45"/>
      <c r="C78" s="61"/>
      <c r="D78" s="18" t="s">
        <v>232</v>
      </c>
      <c r="E78" s="19" t="s">
        <v>233</v>
      </c>
      <c r="F78" s="20">
        <v>29</v>
      </c>
      <c r="G78" s="21">
        <v>637.07000000000005</v>
      </c>
      <c r="H78" s="21">
        <v>637.07000000000005</v>
      </c>
      <c r="I78" s="21">
        <v>604.34</v>
      </c>
      <c r="J78" s="21">
        <v>18082.27</v>
      </c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</row>
    <row r="79" spans="1:42" x14ac:dyDescent="0.25">
      <c r="A79" s="48"/>
      <c r="B79" s="45"/>
      <c r="C79" s="61"/>
      <c r="D79" s="18" t="s">
        <v>234</v>
      </c>
      <c r="E79" s="19" t="s">
        <v>235</v>
      </c>
      <c r="F79" s="20">
        <v>1854</v>
      </c>
      <c r="G79" s="21">
        <v>637.07000000000005</v>
      </c>
      <c r="H79" s="21">
        <v>637.07000000000005</v>
      </c>
      <c r="I79" s="21">
        <v>604.34</v>
      </c>
      <c r="J79" s="21">
        <v>1155205.6200000001</v>
      </c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</row>
    <row r="80" spans="1:42" x14ac:dyDescent="0.25">
      <c r="A80" s="48"/>
      <c r="B80" s="45"/>
      <c r="C80" s="61"/>
      <c r="D80" s="18" t="s">
        <v>240</v>
      </c>
      <c r="E80" s="19" t="s">
        <v>241</v>
      </c>
      <c r="F80" s="20">
        <v>819</v>
      </c>
      <c r="G80" s="21">
        <v>637.07000000000005</v>
      </c>
      <c r="H80" s="21">
        <v>637.07000000000005</v>
      </c>
      <c r="I80" s="21">
        <v>604.34</v>
      </c>
      <c r="J80" s="21">
        <v>510403.02</v>
      </c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</row>
    <row r="81" spans="1:42" x14ac:dyDescent="0.25">
      <c r="A81" s="48"/>
      <c r="B81" s="45"/>
      <c r="C81" s="61"/>
      <c r="D81" s="18" t="s">
        <v>242</v>
      </c>
      <c r="E81" s="19" t="s">
        <v>243</v>
      </c>
      <c r="F81" s="20">
        <v>1134</v>
      </c>
      <c r="G81" s="21">
        <v>637.07000000000005</v>
      </c>
      <c r="H81" s="21">
        <v>637.07000000000005</v>
      </c>
      <c r="I81" s="21">
        <v>604.34</v>
      </c>
      <c r="J81" s="21">
        <v>706497.87000000011</v>
      </c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</row>
    <row r="82" spans="1:42" x14ac:dyDescent="0.25">
      <c r="A82" s="48"/>
      <c r="B82" s="49"/>
      <c r="C82" s="72" t="s">
        <v>325</v>
      </c>
      <c r="D82" s="50"/>
      <c r="E82" s="50"/>
      <c r="F82" s="51">
        <v>7527</v>
      </c>
      <c r="G82" s="52"/>
      <c r="H82" s="52"/>
      <c r="I82" s="52"/>
      <c r="J82" s="52">
        <v>4690358.9700000007</v>
      </c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</row>
    <row r="83" spans="1:42" x14ac:dyDescent="0.25">
      <c r="A83" s="41">
        <v>14</v>
      </c>
      <c r="B83" s="69">
        <v>430141</v>
      </c>
      <c r="C83" s="60" t="s">
        <v>326</v>
      </c>
      <c r="D83" s="18" t="s">
        <v>216</v>
      </c>
      <c r="E83" s="19" t="s">
        <v>217</v>
      </c>
      <c r="F83" s="20">
        <v>563</v>
      </c>
      <c r="G83" s="21">
        <v>637.07000000000005</v>
      </c>
      <c r="H83" s="21">
        <v>637.07000000000005</v>
      </c>
      <c r="I83" s="21">
        <v>604.34</v>
      </c>
      <c r="J83" s="21">
        <v>349571.47000000003</v>
      </c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</row>
    <row r="84" spans="1:42" x14ac:dyDescent="0.25">
      <c r="A84" s="48"/>
      <c r="B84" s="45"/>
      <c r="C84" s="61"/>
      <c r="D84" s="18" t="s">
        <v>230</v>
      </c>
      <c r="E84" s="19" t="s">
        <v>231</v>
      </c>
      <c r="F84" s="20">
        <v>15</v>
      </c>
      <c r="G84" s="21">
        <v>637.07000000000005</v>
      </c>
      <c r="H84" s="21">
        <v>637.07000000000005</v>
      </c>
      <c r="I84" s="21">
        <v>604.34</v>
      </c>
      <c r="J84" s="21">
        <v>9065.1</v>
      </c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</row>
    <row r="85" spans="1:42" x14ac:dyDescent="0.25">
      <c r="A85" s="48"/>
      <c r="B85" s="45"/>
      <c r="C85" s="61"/>
      <c r="D85" s="18" t="s">
        <v>234</v>
      </c>
      <c r="E85" s="19" t="s">
        <v>235</v>
      </c>
      <c r="F85" s="20">
        <v>215</v>
      </c>
      <c r="G85" s="21">
        <v>637.07000000000005</v>
      </c>
      <c r="H85" s="21">
        <v>637.07000000000005</v>
      </c>
      <c r="I85" s="21">
        <v>604.34</v>
      </c>
      <c r="J85" s="21">
        <v>133206.1</v>
      </c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</row>
    <row r="86" spans="1:42" x14ac:dyDescent="0.25">
      <c r="A86" s="48"/>
      <c r="B86" s="45"/>
      <c r="C86" s="61"/>
      <c r="D86" s="18" t="s">
        <v>240</v>
      </c>
      <c r="E86" s="19" t="s">
        <v>241</v>
      </c>
      <c r="F86" s="20">
        <v>60</v>
      </c>
      <c r="G86" s="21">
        <v>637.07000000000005</v>
      </c>
      <c r="H86" s="21">
        <v>637.07000000000005</v>
      </c>
      <c r="I86" s="21">
        <v>604.34</v>
      </c>
      <c r="J86" s="21">
        <v>37405.949999999997</v>
      </c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</row>
    <row r="87" spans="1:42" x14ac:dyDescent="0.25">
      <c r="A87" s="48"/>
      <c r="B87" s="45"/>
      <c r="C87" s="61"/>
      <c r="D87" s="18" t="s">
        <v>242</v>
      </c>
      <c r="E87" s="19" t="s">
        <v>243</v>
      </c>
      <c r="F87" s="20">
        <v>259</v>
      </c>
      <c r="G87" s="21">
        <v>637.07000000000005</v>
      </c>
      <c r="H87" s="21">
        <v>637.07000000000005</v>
      </c>
      <c r="I87" s="21">
        <v>604.34</v>
      </c>
      <c r="J87" s="21">
        <v>159698.87</v>
      </c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</row>
    <row r="88" spans="1:42" x14ac:dyDescent="0.25">
      <c r="A88" s="48"/>
      <c r="B88" s="49"/>
      <c r="C88" s="72" t="s">
        <v>327</v>
      </c>
      <c r="D88" s="50"/>
      <c r="E88" s="50"/>
      <c r="F88" s="51">
        <v>1112</v>
      </c>
      <c r="G88" s="52"/>
      <c r="H88" s="52"/>
      <c r="I88" s="52"/>
      <c r="J88" s="52">
        <v>688947.49</v>
      </c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</row>
    <row r="89" spans="1:42" x14ac:dyDescent="0.25">
      <c r="A89" s="41">
        <v>15</v>
      </c>
      <c r="B89" s="69">
        <v>430162</v>
      </c>
      <c r="C89" s="60" t="s">
        <v>382</v>
      </c>
      <c r="D89" s="18" t="s">
        <v>216</v>
      </c>
      <c r="E89" s="19" t="s">
        <v>217</v>
      </c>
      <c r="F89" s="20">
        <v>81</v>
      </c>
      <c r="G89" s="21">
        <v>637.07000000000005</v>
      </c>
      <c r="H89" s="21">
        <v>637.07000000000005</v>
      </c>
      <c r="I89" s="21">
        <v>604.34</v>
      </c>
      <c r="J89" s="21">
        <v>50293.47</v>
      </c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</row>
    <row r="90" spans="1:42" x14ac:dyDescent="0.25">
      <c r="A90" s="48"/>
      <c r="B90" s="49"/>
      <c r="C90" s="72" t="s">
        <v>383</v>
      </c>
      <c r="D90" s="50"/>
      <c r="E90" s="50"/>
      <c r="F90" s="51">
        <v>81</v>
      </c>
      <c r="G90" s="52"/>
      <c r="H90" s="52"/>
      <c r="I90" s="52"/>
      <c r="J90" s="52">
        <v>50293.47</v>
      </c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</row>
    <row r="91" spans="1:42" x14ac:dyDescent="0.25">
      <c r="A91" s="41">
        <v>16</v>
      </c>
      <c r="B91" s="69">
        <v>430165</v>
      </c>
      <c r="C91" s="60" t="s">
        <v>384</v>
      </c>
      <c r="D91" s="18" t="s">
        <v>216</v>
      </c>
      <c r="E91" s="19" t="s">
        <v>217</v>
      </c>
      <c r="F91" s="20">
        <v>222</v>
      </c>
      <c r="G91" s="21">
        <v>599.47</v>
      </c>
      <c r="H91" s="21">
        <v>599.47</v>
      </c>
      <c r="I91" s="21">
        <v>562.17999999999995</v>
      </c>
      <c r="J91" s="21">
        <v>129651.66</v>
      </c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</row>
    <row r="92" spans="1:42" x14ac:dyDescent="0.25">
      <c r="A92" s="48"/>
      <c r="B92" s="45"/>
      <c r="C92" s="61"/>
      <c r="D92" s="18" t="s">
        <v>240</v>
      </c>
      <c r="E92" s="19" t="s">
        <v>241</v>
      </c>
      <c r="F92" s="20">
        <v>26</v>
      </c>
      <c r="G92" s="21">
        <v>599.47</v>
      </c>
      <c r="H92" s="21">
        <v>599.47</v>
      </c>
      <c r="I92" s="21">
        <v>562.17999999999995</v>
      </c>
      <c r="J92" s="21">
        <v>15176.03</v>
      </c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</row>
    <row r="93" spans="1:42" x14ac:dyDescent="0.25">
      <c r="A93" s="48"/>
      <c r="B93" s="45"/>
      <c r="C93" s="61"/>
      <c r="D93" s="18" t="s">
        <v>242</v>
      </c>
      <c r="E93" s="19" t="s">
        <v>243</v>
      </c>
      <c r="F93" s="20">
        <v>27</v>
      </c>
      <c r="G93" s="21">
        <v>599.47</v>
      </c>
      <c r="H93" s="21">
        <v>599.47</v>
      </c>
      <c r="I93" s="21">
        <v>562.17999999999995</v>
      </c>
      <c r="J93" s="21">
        <v>15775.5</v>
      </c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</row>
    <row r="94" spans="1:42" x14ac:dyDescent="0.25">
      <c r="A94" s="48"/>
      <c r="B94" s="49"/>
      <c r="C94" s="72" t="s">
        <v>385</v>
      </c>
      <c r="D94" s="50"/>
      <c r="E94" s="50"/>
      <c r="F94" s="51">
        <v>275</v>
      </c>
      <c r="G94" s="52"/>
      <c r="H94" s="52"/>
      <c r="I94" s="52"/>
      <c r="J94" s="52">
        <v>160603.19</v>
      </c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</row>
    <row r="95" spans="1:42" x14ac:dyDescent="0.25">
      <c r="A95" s="41">
        <v>17</v>
      </c>
      <c r="B95" s="69">
        <v>430167</v>
      </c>
      <c r="C95" s="60" t="s">
        <v>328</v>
      </c>
      <c r="D95" s="18" t="s">
        <v>216</v>
      </c>
      <c r="E95" s="19" t="s">
        <v>217</v>
      </c>
      <c r="F95" s="20">
        <v>18</v>
      </c>
      <c r="G95" s="21">
        <v>637.07000000000005</v>
      </c>
      <c r="H95" s="21">
        <v>637.07000000000005</v>
      </c>
      <c r="I95" s="21">
        <v>604.34</v>
      </c>
      <c r="J95" s="21">
        <v>11074.5</v>
      </c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</row>
    <row r="96" spans="1:42" x14ac:dyDescent="0.25">
      <c r="A96" s="48"/>
      <c r="B96" s="45"/>
      <c r="C96" s="61"/>
      <c r="D96" s="18" t="s">
        <v>234</v>
      </c>
      <c r="E96" s="19" t="s">
        <v>235</v>
      </c>
      <c r="F96" s="20">
        <v>4</v>
      </c>
      <c r="G96" s="21">
        <v>637.07000000000005</v>
      </c>
      <c r="H96" s="21">
        <v>637.07000000000005</v>
      </c>
      <c r="I96" s="21">
        <v>604.34</v>
      </c>
      <c r="J96" s="21">
        <v>2417.36</v>
      </c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</row>
    <row r="97" spans="1:42" x14ac:dyDescent="0.25">
      <c r="A97" s="48"/>
      <c r="B97" s="45"/>
      <c r="C97" s="61"/>
      <c r="D97" s="18" t="s">
        <v>240</v>
      </c>
      <c r="E97" s="19" t="s">
        <v>241</v>
      </c>
      <c r="F97" s="20">
        <v>4</v>
      </c>
      <c r="G97" s="21">
        <v>637.07000000000005</v>
      </c>
      <c r="H97" s="21">
        <v>637.07000000000005</v>
      </c>
      <c r="I97" s="21">
        <v>604.34</v>
      </c>
      <c r="J97" s="21">
        <v>2417.36</v>
      </c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</row>
    <row r="98" spans="1:42" x14ac:dyDescent="0.25">
      <c r="A98" s="48"/>
      <c r="B98" s="45"/>
      <c r="C98" s="61"/>
      <c r="D98" s="18" t="s">
        <v>242</v>
      </c>
      <c r="E98" s="19" t="s">
        <v>243</v>
      </c>
      <c r="F98" s="20">
        <v>24</v>
      </c>
      <c r="G98" s="21">
        <v>637.07000000000005</v>
      </c>
      <c r="H98" s="21">
        <v>637.07000000000005</v>
      </c>
      <c r="I98" s="21">
        <v>604.34</v>
      </c>
      <c r="J98" s="21">
        <v>14569.62</v>
      </c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</row>
    <row r="99" spans="1:42" x14ac:dyDescent="0.25">
      <c r="A99" s="48"/>
      <c r="B99" s="49"/>
      <c r="C99" s="72" t="s">
        <v>329</v>
      </c>
      <c r="D99" s="50"/>
      <c r="E99" s="50"/>
      <c r="F99" s="51">
        <v>50</v>
      </c>
      <c r="G99" s="52"/>
      <c r="H99" s="52"/>
      <c r="I99" s="52"/>
      <c r="J99" s="52">
        <v>30478.840000000004</v>
      </c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</row>
    <row r="100" spans="1:42" x14ac:dyDescent="0.25">
      <c r="A100" s="41">
        <v>18</v>
      </c>
      <c r="B100" s="69">
        <v>430173</v>
      </c>
      <c r="C100" s="60" t="s">
        <v>330</v>
      </c>
      <c r="D100" s="18" t="s">
        <v>216</v>
      </c>
      <c r="E100" s="19" t="s">
        <v>217</v>
      </c>
      <c r="F100" s="20">
        <v>115</v>
      </c>
      <c r="G100" s="21">
        <v>599.47</v>
      </c>
      <c r="H100" s="21">
        <v>599.47</v>
      </c>
      <c r="I100" s="21">
        <v>562.17999999999995</v>
      </c>
      <c r="J100" s="21">
        <v>66627.069999999992</v>
      </c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</row>
    <row r="101" spans="1:42" x14ac:dyDescent="0.25">
      <c r="A101" s="48"/>
      <c r="B101" s="49"/>
      <c r="C101" s="72" t="s">
        <v>331</v>
      </c>
      <c r="D101" s="50"/>
      <c r="E101" s="50"/>
      <c r="F101" s="51">
        <v>115</v>
      </c>
      <c r="G101" s="52"/>
      <c r="H101" s="52"/>
      <c r="I101" s="52"/>
      <c r="J101" s="52">
        <v>66627.069999999992</v>
      </c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</row>
    <row r="102" spans="1:42" x14ac:dyDescent="0.25">
      <c r="A102" s="41">
        <v>19</v>
      </c>
      <c r="B102" s="69">
        <v>430179</v>
      </c>
      <c r="C102" s="60" t="s">
        <v>386</v>
      </c>
      <c r="D102" s="18" t="s">
        <v>216</v>
      </c>
      <c r="E102" s="19" t="s">
        <v>217</v>
      </c>
      <c r="F102" s="20">
        <v>30</v>
      </c>
      <c r="G102" s="21">
        <v>637.07000000000005</v>
      </c>
      <c r="H102" s="21">
        <v>637.07000000000005</v>
      </c>
      <c r="I102" s="21">
        <v>604.34</v>
      </c>
      <c r="J102" s="21">
        <v>18130.2</v>
      </c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</row>
    <row r="103" spans="1:42" x14ac:dyDescent="0.25">
      <c r="A103" s="48"/>
      <c r="B103" s="49"/>
      <c r="C103" s="72" t="s">
        <v>387</v>
      </c>
      <c r="D103" s="50"/>
      <c r="E103" s="50"/>
      <c r="F103" s="51">
        <v>30</v>
      </c>
      <c r="G103" s="52"/>
      <c r="H103" s="52"/>
      <c r="I103" s="52"/>
      <c r="J103" s="52">
        <v>18130.2</v>
      </c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</row>
    <row r="104" spans="1:42" x14ac:dyDescent="0.25">
      <c r="A104" s="41">
        <v>20</v>
      </c>
      <c r="B104" s="69">
        <v>430183</v>
      </c>
      <c r="C104" s="60" t="s">
        <v>388</v>
      </c>
      <c r="D104" s="18" t="s">
        <v>216</v>
      </c>
      <c r="E104" s="19" t="s">
        <v>217</v>
      </c>
      <c r="F104" s="20">
        <v>102</v>
      </c>
      <c r="G104" s="21">
        <v>637.07000000000005</v>
      </c>
      <c r="H104" s="21">
        <v>637.07000000000005</v>
      </c>
      <c r="I104" s="21">
        <v>604.34</v>
      </c>
      <c r="J104" s="21">
        <v>63802.86</v>
      </c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</row>
    <row r="105" spans="1:42" x14ac:dyDescent="0.25">
      <c r="A105" s="48"/>
      <c r="B105" s="45"/>
      <c r="C105" s="61"/>
      <c r="D105" s="18" t="s">
        <v>226</v>
      </c>
      <c r="E105" s="19" t="s">
        <v>227</v>
      </c>
      <c r="F105" s="20">
        <v>29</v>
      </c>
      <c r="G105" s="21">
        <v>637.07000000000005</v>
      </c>
      <c r="H105" s="21">
        <v>637.07000000000005</v>
      </c>
      <c r="I105" s="21">
        <v>604.34</v>
      </c>
      <c r="J105" s="21">
        <v>18082.27</v>
      </c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</row>
    <row r="106" spans="1:42" x14ac:dyDescent="0.25">
      <c r="A106" s="48"/>
      <c r="B106" s="45"/>
      <c r="C106" s="61"/>
      <c r="D106" s="18" t="s">
        <v>228</v>
      </c>
      <c r="E106" s="19" t="s">
        <v>229</v>
      </c>
      <c r="F106" s="20">
        <v>15</v>
      </c>
      <c r="G106" s="21">
        <v>637.07000000000005</v>
      </c>
      <c r="H106" s="21">
        <v>637.07000000000005</v>
      </c>
      <c r="I106" s="21">
        <v>604.34</v>
      </c>
      <c r="J106" s="21">
        <v>9359.67</v>
      </c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</row>
    <row r="107" spans="1:42" x14ac:dyDescent="0.25">
      <c r="A107" s="48"/>
      <c r="B107" s="45"/>
      <c r="C107" s="61"/>
      <c r="D107" s="18" t="s">
        <v>230</v>
      </c>
      <c r="E107" s="19" t="s">
        <v>231</v>
      </c>
      <c r="F107" s="20">
        <v>2</v>
      </c>
      <c r="G107" s="21">
        <v>637.07000000000005</v>
      </c>
      <c r="H107" s="21">
        <v>637.07000000000005</v>
      </c>
      <c r="I107" s="21">
        <v>604.34</v>
      </c>
      <c r="J107" s="21">
        <v>1241.4100000000001</v>
      </c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</row>
    <row r="108" spans="1:42" x14ac:dyDescent="0.25">
      <c r="A108" s="48"/>
      <c r="B108" s="45"/>
      <c r="C108" s="61"/>
      <c r="D108" s="18" t="s">
        <v>232</v>
      </c>
      <c r="E108" s="19" t="s">
        <v>233</v>
      </c>
      <c r="F108" s="20">
        <v>15</v>
      </c>
      <c r="G108" s="21">
        <v>637.07000000000005</v>
      </c>
      <c r="H108" s="21">
        <v>637.07000000000005</v>
      </c>
      <c r="I108" s="21">
        <v>604.34</v>
      </c>
      <c r="J108" s="21">
        <v>9359.67</v>
      </c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</row>
    <row r="109" spans="1:42" x14ac:dyDescent="0.25">
      <c r="A109" s="48"/>
      <c r="B109" s="45"/>
      <c r="C109" s="61"/>
      <c r="D109" s="18" t="s">
        <v>234</v>
      </c>
      <c r="E109" s="19" t="s">
        <v>235</v>
      </c>
      <c r="F109" s="20">
        <v>607</v>
      </c>
      <c r="G109" s="21">
        <v>637.07000000000005</v>
      </c>
      <c r="H109" s="21">
        <v>637.07000000000005</v>
      </c>
      <c r="I109" s="21">
        <v>604.34</v>
      </c>
      <c r="J109" s="21">
        <v>378846.29000000004</v>
      </c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</row>
    <row r="110" spans="1:42" x14ac:dyDescent="0.25">
      <c r="A110" s="48"/>
      <c r="B110" s="45"/>
      <c r="C110" s="61"/>
      <c r="D110" s="18" t="s">
        <v>240</v>
      </c>
      <c r="E110" s="19" t="s">
        <v>241</v>
      </c>
      <c r="F110" s="20">
        <v>91</v>
      </c>
      <c r="G110" s="21">
        <v>637.07000000000005</v>
      </c>
      <c r="H110" s="21">
        <v>637.07000000000005</v>
      </c>
      <c r="I110" s="21">
        <v>604.34</v>
      </c>
      <c r="J110" s="21">
        <v>56729.630000000005</v>
      </c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</row>
    <row r="111" spans="1:42" x14ac:dyDescent="0.25">
      <c r="A111" s="48"/>
      <c r="B111" s="45"/>
      <c r="C111" s="61"/>
      <c r="D111" s="18" t="s">
        <v>242</v>
      </c>
      <c r="E111" s="19" t="s">
        <v>243</v>
      </c>
      <c r="F111" s="20">
        <v>150</v>
      </c>
      <c r="G111" s="21">
        <v>637.07000000000005</v>
      </c>
      <c r="H111" s="21">
        <v>637.07000000000005</v>
      </c>
      <c r="I111" s="21">
        <v>604.34</v>
      </c>
      <c r="J111" s="21">
        <v>93891.27</v>
      </c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</row>
    <row r="112" spans="1:42" x14ac:dyDescent="0.25">
      <c r="A112" s="48"/>
      <c r="B112" s="49"/>
      <c r="C112" s="72" t="s">
        <v>389</v>
      </c>
      <c r="D112" s="50"/>
      <c r="E112" s="50"/>
      <c r="F112" s="51">
        <v>1011</v>
      </c>
      <c r="G112" s="52"/>
      <c r="H112" s="52"/>
      <c r="I112" s="52"/>
      <c r="J112" s="52">
        <v>631313.07000000007</v>
      </c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</row>
    <row r="113" spans="1:42" x14ac:dyDescent="0.25">
      <c r="A113" s="41">
        <v>21</v>
      </c>
      <c r="B113" s="69">
        <v>430189</v>
      </c>
      <c r="C113" s="60" t="s">
        <v>332</v>
      </c>
      <c r="D113" s="18" t="s">
        <v>216</v>
      </c>
      <c r="E113" s="19" t="s">
        <v>217</v>
      </c>
      <c r="F113" s="20">
        <v>378</v>
      </c>
      <c r="G113" s="21">
        <v>599.47</v>
      </c>
      <c r="H113" s="21">
        <v>599.47</v>
      </c>
      <c r="I113" s="21">
        <v>562.17999999999995</v>
      </c>
      <c r="J113" s="21">
        <v>221043.45</v>
      </c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</row>
    <row r="114" spans="1:42" x14ac:dyDescent="0.25">
      <c r="A114" s="48"/>
      <c r="B114" s="45"/>
      <c r="C114" s="61"/>
      <c r="D114" s="18" t="s">
        <v>234</v>
      </c>
      <c r="E114" s="19" t="s">
        <v>235</v>
      </c>
      <c r="F114" s="20">
        <v>76</v>
      </c>
      <c r="G114" s="21">
        <v>599.47</v>
      </c>
      <c r="H114" s="21">
        <v>599.47</v>
      </c>
      <c r="I114" s="21">
        <v>562.17999999999995</v>
      </c>
      <c r="J114" s="21">
        <v>44478.31</v>
      </c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</row>
    <row r="115" spans="1:42" x14ac:dyDescent="0.25">
      <c r="A115" s="59"/>
      <c r="B115" s="45"/>
      <c r="C115" s="61"/>
      <c r="D115" s="18" t="s">
        <v>240</v>
      </c>
      <c r="E115" s="19" t="s">
        <v>241</v>
      </c>
      <c r="F115" s="20">
        <v>79</v>
      </c>
      <c r="G115" s="21">
        <v>599.47</v>
      </c>
      <c r="H115" s="21">
        <v>599.47</v>
      </c>
      <c r="I115" s="21">
        <v>562.17999999999995</v>
      </c>
      <c r="J115" s="21">
        <v>46127.56</v>
      </c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</row>
    <row r="116" spans="1:42" x14ac:dyDescent="0.25">
      <c r="A116" s="48"/>
      <c r="B116" s="45"/>
      <c r="C116" s="61"/>
      <c r="D116" s="18" t="s">
        <v>242</v>
      </c>
      <c r="E116" s="19" t="s">
        <v>243</v>
      </c>
      <c r="F116" s="20">
        <v>320</v>
      </c>
      <c r="G116" s="21">
        <v>599.47</v>
      </c>
      <c r="H116" s="21">
        <v>599.47</v>
      </c>
      <c r="I116" s="21">
        <v>562.17999999999995</v>
      </c>
      <c r="J116" s="21">
        <v>187094.57</v>
      </c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</row>
    <row r="117" spans="1:42" x14ac:dyDescent="0.25">
      <c r="A117" s="48"/>
      <c r="B117" s="49"/>
      <c r="C117" s="72" t="s">
        <v>333</v>
      </c>
      <c r="D117" s="50"/>
      <c r="E117" s="50"/>
      <c r="F117" s="51">
        <v>853</v>
      </c>
      <c r="G117" s="52"/>
      <c r="H117" s="52"/>
      <c r="I117" s="52"/>
      <c r="J117" s="52">
        <v>498743.89</v>
      </c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</row>
    <row r="118" spans="1:42" x14ac:dyDescent="0.25">
      <c r="A118" s="41">
        <v>22</v>
      </c>
      <c r="B118" s="69">
        <v>430195</v>
      </c>
      <c r="C118" s="60" t="s">
        <v>334</v>
      </c>
      <c r="D118" s="18" t="s">
        <v>216</v>
      </c>
      <c r="E118" s="19" t="s">
        <v>217</v>
      </c>
      <c r="F118" s="20">
        <v>18</v>
      </c>
      <c r="G118" s="21">
        <v>637.07000000000005</v>
      </c>
      <c r="H118" s="21">
        <v>637.07000000000005</v>
      </c>
      <c r="I118" s="21">
        <v>604.34</v>
      </c>
      <c r="J118" s="21">
        <v>10878.12</v>
      </c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</row>
    <row r="119" spans="1:42" x14ac:dyDescent="0.25">
      <c r="A119" s="48"/>
      <c r="B119" s="45"/>
      <c r="C119" s="61"/>
      <c r="D119" s="18" t="s">
        <v>222</v>
      </c>
      <c r="E119" s="19" t="s">
        <v>223</v>
      </c>
      <c r="F119" s="20">
        <v>18</v>
      </c>
      <c r="G119" s="21">
        <v>637.07000000000005</v>
      </c>
      <c r="H119" s="21">
        <v>637.07000000000005</v>
      </c>
      <c r="I119" s="21">
        <v>604.34</v>
      </c>
      <c r="J119" s="21">
        <v>10878.12</v>
      </c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</row>
    <row r="120" spans="1:42" x14ac:dyDescent="0.25">
      <c r="A120" s="48"/>
      <c r="B120" s="49"/>
      <c r="C120" s="72" t="s">
        <v>335</v>
      </c>
      <c r="D120" s="50"/>
      <c r="E120" s="50"/>
      <c r="F120" s="51">
        <v>36</v>
      </c>
      <c r="G120" s="52"/>
      <c r="H120" s="52"/>
      <c r="I120" s="52"/>
      <c r="J120" s="52">
        <v>21756.240000000002</v>
      </c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</row>
    <row r="121" spans="1:42" x14ac:dyDescent="0.25">
      <c r="A121" s="41">
        <v>23</v>
      </c>
      <c r="B121" s="69">
        <v>430212</v>
      </c>
      <c r="C121" s="60" t="s">
        <v>390</v>
      </c>
      <c r="D121" s="18" t="s">
        <v>216</v>
      </c>
      <c r="E121" s="19" t="s">
        <v>217</v>
      </c>
      <c r="F121" s="20">
        <v>154</v>
      </c>
      <c r="G121" s="21">
        <v>599.47</v>
      </c>
      <c r="H121" s="21">
        <v>599.47</v>
      </c>
      <c r="I121" s="21">
        <v>562.17999999999995</v>
      </c>
      <c r="J121" s="21">
        <v>89894.53</v>
      </c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</row>
    <row r="122" spans="1:42" x14ac:dyDescent="0.25">
      <c r="A122" s="59"/>
      <c r="B122" s="45"/>
      <c r="C122" s="61"/>
      <c r="D122" s="18" t="s">
        <v>220</v>
      </c>
      <c r="E122" s="19" t="s">
        <v>221</v>
      </c>
      <c r="F122" s="20">
        <v>5</v>
      </c>
      <c r="G122" s="21">
        <v>599.47</v>
      </c>
      <c r="H122" s="21">
        <v>599.47</v>
      </c>
      <c r="I122" s="21">
        <v>562.17999999999995</v>
      </c>
      <c r="J122" s="21">
        <v>2922.77</v>
      </c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</row>
    <row r="123" spans="1:42" x14ac:dyDescent="0.25">
      <c r="A123" s="48"/>
      <c r="B123" s="45"/>
      <c r="C123" s="61"/>
      <c r="D123" s="18" t="s">
        <v>234</v>
      </c>
      <c r="E123" s="19" t="s">
        <v>235</v>
      </c>
      <c r="F123" s="20">
        <v>225</v>
      </c>
      <c r="G123" s="21">
        <v>599.47</v>
      </c>
      <c r="H123" s="21">
        <v>599.47</v>
      </c>
      <c r="I123" s="21">
        <v>562.17999999999995</v>
      </c>
      <c r="J123" s="21">
        <v>131226.32999999999</v>
      </c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</row>
    <row r="124" spans="1:42" x14ac:dyDescent="0.25">
      <c r="A124" s="48"/>
      <c r="B124" s="45"/>
      <c r="C124" s="61"/>
      <c r="D124" s="18" t="s">
        <v>240</v>
      </c>
      <c r="E124" s="19" t="s">
        <v>241</v>
      </c>
      <c r="F124" s="20">
        <v>128</v>
      </c>
      <c r="G124" s="21">
        <v>599.47</v>
      </c>
      <c r="H124" s="21">
        <v>599.47</v>
      </c>
      <c r="I124" s="21">
        <v>562.17999999999995</v>
      </c>
      <c r="J124" s="21">
        <v>74532.049999999988</v>
      </c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</row>
    <row r="125" spans="1:42" x14ac:dyDescent="0.25">
      <c r="A125" s="48"/>
      <c r="B125" s="45"/>
      <c r="C125" s="61"/>
      <c r="D125" s="18" t="s">
        <v>242</v>
      </c>
      <c r="E125" s="19" t="s">
        <v>243</v>
      </c>
      <c r="F125" s="20">
        <v>176</v>
      </c>
      <c r="G125" s="21">
        <v>599.47</v>
      </c>
      <c r="H125" s="21">
        <v>599.47</v>
      </c>
      <c r="I125" s="21">
        <v>562.17999999999995</v>
      </c>
      <c r="J125" s="21">
        <v>102672.68</v>
      </c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</row>
    <row r="126" spans="1:42" x14ac:dyDescent="0.25">
      <c r="A126" s="48"/>
      <c r="B126" s="49"/>
      <c r="C126" s="72" t="s">
        <v>391</v>
      </c>
      <c r="D126" s="50"/>
      <c r="E126" s="50"/>
      <c r="F126" s="51">
        <v>688</v>
      </c>
      <c r="G126" s="52"/>
      <c r="H126" s="52"/>
      <c r="I126" s="52"/>
      <c r="J126" s="52">
        <v>401248.36</v>
      </c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</row>
    <row r="127" spans="1:42" x14ac:dyDescent="0.25">
      <c r="A127" s="41">
        <v>24</v>
      </c>
      <c r="B127" s="69">
        <v>430220</v>
      </c>
      <c r="C127" s="60" t="s">
        <v>392</v>
      </c>
      <c r="D127" s="18" t="s">
        <v>216</v>
      </c>
      <c r="E127" s="19" t="s">
        <v>217</v>
      </c>
      <c r="F127" s="20">
        <v>263</v>
      </c>
      <c r="G127" s="21">
        <v>637.07000000000005</v>
      </c>
      <c r="H127" s="21">
        <v>637.07000000000005</v>
      </c>
      <c r="I127" s="21">
        <v>604.34</v>
      </c>
      <c r="J127" s="21">
        <v>163981.84000000003</v>
      </c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</row>
    <row r="128" spans="1:42" x14ac:dyDescent="0.25">
      <c r="A128" s="48"/>
      <c r="B128" s="45"/>
      <c r="C128" s="61"/>
      <c r="D128" s="18" t="s">
        <v>234</v>
      </c>
      <c r="E128" s="19" t="s">
        <v>235</v>
      </c>
      <c r="F128" s="20">
        <v>72</v>
      </c>
      <c r="G128" s="21">
        <v>637.07000000000005</v>
      </c>
      <c r="H128" s="21">
        <v>637.07000000000005</v>
      </c>
      <c r="I128" s="21">
        <v>604.34</v>
      </c>
      <c r="J128" s="21">
        <v>44887.14</v>
      </c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</row>
    <row r="129" spans="1:42" x14ac:dyDescent="0.25">
      <c r="A129" s="48"/>
      <c r="B129" s="45"/>
      <c r="C129" s="61"/>
      <c r="D129" s="18" t="s">
        <v>240</v>
      </c>
      <c r="E129" s="19" t="s">
        <v>241</v>
      </c>
      <c r="F129" s="20">
        <v>5</v>
      </c>
      <c r="G129" s="21">
        <v>637.07000000000005</v>
      </c>
      <c r="H129" s="21">
        <v>637.07000000000005</v>
      </c>
      <c r="I129" s="21">
        <v>604.34</v>
      </c>
      <c r="J129" s="21">
        <v>3021.7000000000003</v>
      </c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</row>
    <row r="130" spans="1:42" x14ac:dyDescent="0.25">
      <c r="A130" s="48"/>
      <c r="B130" s="45"/>
      <c r="C130" s="61"/>
      <c r="D130" s="18" t="s">
        <v>242</v>
      </c>
      <c r="E130" s="19" t="s">
        <v>243</v>
      </c>
      <c r="F130" s="20">
        <v>2</v>
      </c>
      <c r="G130" s="21">
        <v>637.07000000000005</v>
      </c>
      <c r="H130" s="21">
        <v>637.07000000000005</v>
      </c>
      <c r="I130" s="21">
        <v>604.34</v>
      </c>
      <c r="J130" s="21">
        <v>1208.68</v>
      </c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</row>
    <row r="131" spans="1:42" x14ac:dyDescent="0.25">
      <c r="A131" s="48"/>
      <c r="B131" s="49"/>
      <c r="C131" s="72" t="s">
        <v>393</v>
      </c>
      <c r="D131" s="50"/>
      <c r="E131" s="50"/>
      <c r="F131" s="51">
        <v>342</v>
      </c>
      <c r="G131" s="52"/>
      <c r="H131" s="52"/>
      <c r="I131" s="52"/>
      <c r="J131" s="52">
        <v>213099.36000000004</v>
      </c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</row>
    <row r="132" spans="1:42" x14ac:dyDescent="0.25">
      <c r="A132" s="41">
        <v>25</v>
      </c>
      <c r="B132" s="69">
        <v>430228</v>
      </c>
      <c r="C132" s="60" t="s">
        <v>394</v>
      </c>
      <c r="D132" s="18" t="s">
        <v>216</v>
      </c>
      <c r="E132" s="19" t="s">
        <v>217</v>
      </c>
      <c r="F132" s="20">
        <v>324</v>
      </c>
      <c r="G132" s="21">
        <v>599.47</v>
      </c>
      <c r="H132" s="21">
        <v>599.47</v>
      </c>
      <c r="I132" s="21">
        <v>562.17999999999995</v>
      </c>
      <c r="J132" s="21">
        <v>189194.13</v>
      </c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</row>
    <row r="133" spans="1:42" x14ac:dyDescent="0.25">
      <c r="A133" s="48"/>
      <c r="B133" s="45"/>
      <c r="C133" s="61"/>
      <c r="D133" s="18" t="s">
        <v>234</v>
      </c>
      <c r="E133" s="19" t="s">
        <v>235</v>
      </c>
      <c r="F133" s="20">
        <v>362</v>
      </c>
      <c r="G133" s="21">
        <v>599.47</v>
      </c>
      <c r="H133" s="21">
        <v>599.47</v>
      </c>
      <c r="I133" s="21">
        <v>562.17999999999995</v>
      </c>
      <c r="J133" s="21">
        <v>211377.35</v>
      </c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</row>
    <row r="134" spans="1:42" x14ac:dyDescent="0.25">
      <c r="A134" s="48"/>
      <c r="B134" s="45"/>
      <c r="C134" s="61"/>
      <c r="D134" s="18" t="s">
        <v>242</v>
      </c>
      <c r="E134" s="19" t="s">
        <v>243</v>
      </c>
      <c r="F134" s="20">
        <v>101</v>
      </c>
      <c r="G134" s="21">
        <v>599.47</v>
      </c>
      <c r="H134" s="21">
        <v>599.47</v>
      </c>
      <c r="I134" s="21">
        <v>562.17999999999995</v>
      </c>
      <c r="J134" s="21">
        <v>58980.29</v>
      </c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</row>
    <row r="135" spans="1:42" x14ac:dyDescent="0.25">
      <c r="A135" s="48"/>
      <c r="B135" s="49"/>
      <c r="C135" s="72" t="s">
        <v>395</v>
      </c>
      <c r="D135" s="50"/>
      <c r="E135" s="50"/>
      <c r="F135" s="51">
        <v>787</v>
      </c>
      <c r="G135" s="52"/>
      <c r="H135" s="52"/>
      <c r="I135" s="52"/>
      <c r="J135" s="52">
        <v>459551.76999999996</v>
      </c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</row>
    <row r="136" spans="1:42" x14ac:dyDescent="0.25">
      <c r="A136" s="41">
        <v>26</v>
      </c>
      <c r="B136" s="69">
        <v>430249</v>
      </c>
      <c r="C136" s="60" t="s">
        <v>336</v>
      </c>
      <c r="D136" s="18" t="s">
        <v>216</v>
      </c>
      <c r="E136" s="19" t="s">
        <v>217</v>
      </c>
      <c r="F136" s="20">
        <v>707</v>
      </c>
      <c r="G136" s="21">
        <v>599.47</v>
      </c>
      <c r="H136" s="21">
        <v>599.47</v>
      </c>
      <c r="I136" s="21">
        <v>562.17999999999995</v>
      </c>
      <c r="J136" s="21">
        <v>413234.93</v>
      </c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</row>
    <row r="137" spans="1:42" x14ac:dyDescent="0.25">
      <c r="A137" s="59"/>
      <c r="B137" s="45"/>
      <c r="C137" s="61"/>
      <c r="D137" s="18" t="s">
        <v>234</v>
      </c>
      <c r="E137" s="19" t="s">
        <v>235</v>
      </c>
      <c r="F137" s="20">
        <v>505</v>
      </c>
      <c r="G137" s="21">
        <v>599.47</v>
      </c>
      <c r="H137" s="21">
        <v>599.47</v>
      </c>
      <c r="I137" s="21">
        <v>562.17999999999995</v>
      </c>
      <c r="J137" s="21">
        <v>295274.34999999998</v>
      </c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</row>
    <row r="138" spans="1:42" x14ac:dyDescent="0.25">
      <c r="A138" s="59"/>
      <c r="B138" s="45"/>
      <c r="C138" s="61"/>
      <c r="D138" s="18" t="s">
        <v>240</v>
      </c>
      <c r="E138" s="19" t="s">
        <v>241</v>
      </c>
      <c r="F138" s="20">
        <v>346</v>
      </c>
      <c r="G138" s="21">
        <v>599.47</v>
      </c>
      <c r="H138" s="21">
        <v>599.47</v>
      </c>
      <c r="I138" s="21">
        <v>562.17999999999995</v>
      </c>
      <c r="J138" s="21">
        <v>202233.31</v>
      </c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</row>
    <row r="139" spans="1:42" x14ac:dyDescent="0.25">
      <c r="A139" s="59"/>
      <c r="B139" s="45"/>
      <c r="C139" s="61"/>
      <c r="D139" s="18" t="s">
        <v>242</v>
      </c>
      <c r="E139" s="19" t="s">
        <v>243</v>
      </c>
      <c r="F139" s="20">
        <v>464</v>
      </c>
      <c r="G139" s="21">
        <v>599.47</v>
      </c>
      <c r="H139" s="21">
        <v>599.47</v>
      </c>
      <c r="I139" s="21">
        <v>562.17999999999995</v>
      </c>
      <c r="J139" s="21">
        <v>271404.58999999997</v>
      </c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</row>
    <row r="140" spans="1:42" x14ac:dyDescent="0.25">
      <c r="A140" s="48"/>
      <c r="B140" s="49"/>
      <c r="C140" s="72" t="s">
        <v>337</v>
      </c>
      <c r="D140" s="50"/>
      <c r="E140" s="50"/>
      <c r="F140" s="51">
        <v>2022</v>
      </c>
      <c r="G140" s="52"/>
      <c r="H140" s="52"/>
      <c r="I140" s="52"/>
      <c r="J140" s="52">
        <v>1182147.1800000002</v>
      </c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</row>
    <row r="141" spans="1:42" x14ac:dyDescent="0.25">
      <c r="A141" s="41">
        <v>27</v>
      </c>
      <c r="B141" s="69">
        <v>430256</v>
      </c>
      <c r="C141" s="60" t="s">
        <v>396</v>
      </c>
      <c r="D141" s="18" t="s">
        <v>216</v>
      </c>
      <c r="E141" s="19" t="s">
        <v>217</v>
      </c>
      <c r="F141" s="20">
        <v>477</v>
      </c>
      <c r="G141" s="21">
        <v>599.47</v>
      </c>
      <c r="H141" s="21">
        <v>599.47</v>
      </c>
      <c r="I141" s="21">
        <v>562.17999999999995</v>
      </c>
      <c r="J141" s="21">
        <v>278526.48</v>
      </c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</row>
    <row r="142" spans="1:42" x14ac:dyDescent="0.25">
      <c r="A142" s="48"/>
      <c r="B142" s="49"/>
      <c r="C142" s="72" t="s">
        <v>397</v>
      </c>
      <c r="D142" s="50"/>
      <c r="E142" s="50"/>
      <c r="F142" s="51">
        <v>477</v>
      </c>
      <c r="G142" s="52"/>
      <c r="H142" s="52"/>
      <c r="I142" s="52"/>
      <c r="J142" s="52">
        <v>278526.48</v>
      </c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</row>
    <row r="143" spans="1:42" x14ac:dyDescent="0.25">
      <c r="A143" s="41">
        <v>28</v>
      </c>
      <c r="B143" s="69">
        <v>430257</v>
      </c>
      <c r="C143" s="60" t="s">
        <v>398</v>
      </c>
      <c r="D143" s="18" t="s">
        <v>216</v>
      </c>
      <c r="E143" s="19" t="s">
        <v>217</v>
      </c>
      <c r="F143" s="20">
        <v>165</v>
      </c>
      <c r="G143" s="21">
        <v>637.07000000000005</v>
      </c>
      <c r="H143" s="21">
        <v>637.07000000000005</v>
      </c>
      <c r="I143" s="21">
        <v>604.34</v>
      </c>
      <c r="J143" s="21">
        <v>102858.18</v>
      </c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</row>
    <row r="144" spans="1:42" x14ac:dyDescent="0.25">
      <c r="A144" s="48"/>
      <c r="B144" s="49"/>
      <c r="C144" s="72" t="s">
        <v>399</v>
      </c>
      <c r="D144" s="50"/>
      <c r="E144" s="50"/>
      <c r="F144" s="51">
        <v>165</v>
      </c>
      <c r="G144" s="52"/>
      <c r="H144" s="52"/>
      <c r="I144" s="52"/>
      <c r="J144" s="52">
        <v>102858.18</v>
      </c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</row>
    <row r="145" spans="1:42" x14ac:dyDescent="0.25">
      <c r="A145" s="41">
        <v>29</v>
      </c>
      <c r="B145" s="69">
        <v>430260</v>
      </c>
      <c r="C145" s="60" t="s">
        <v>338</v>
      </c>
      <c r="D145" s="18" t="s">
        <v>216</v>
      </c>
      <c r="E145" s="19" t="s">
        <v>217</v>
      </c>
      <c r="F145" s="20">
        <v>53</v>
      </c>
      <c r="G145" s="21">
        <v>599.47</v>
      </c>
      <c r="H145" s="21">
        <v>599.47</v>
      </c>
      <c r="I145" s="21">
        <v>562.17999999999995</v>
      </c>
      <c r="J145" s="21">
        <v>30951.53</v>
      </c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</row>
    <row r="146" spans="1:42" x14ac:dyDescent="0.25">
      <c r="A146" s="48"/>
      <c r="B146" s="45"/>
      <c r="C146" s="61"/>
      <c r="D146" s="18" t="s">
        <v>230</v>
      </c>
      <c r="E146" s="19" t="s">
        <v>231</v>
      </c>
      <c r="F146" s="20">
        <v>2</v>
      </c>
      <c r="G146" s="21">
        <v>599.47</v>
      </c>
      <c r="H146" s="21">
        <v>599.47</v>
      </c>
      <c r="I146" s="21">
        <v>562.17999999999995</v>
      </c>
      <c r="J146" s="21">
        <v>1161.6500000000001</v>
      </c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</row>
    <row r="147" spans="1:42" x14ac:dyDescent="0.25">
      <c r="A147" s="48"/>
      <c r="B147" s="45"/>
      <c r="C147" s="61"/>
      <c r="D147" s="18" t="s">
        <v>234</v>
      </c>
      <c r="E147" s="19" t="s">
        <v>235</v>
      </c>
      <c r="F147" s="20">
        <v>141</v>
      </c>
      <c r="G147" s="21">
        <v>599.47</v>
      </c>
      <c r="H147" s="21">
        <v>599.47</v>
      </c>
      <c r="I147" s="21">
        <v>562.17999999999995</v>
      </c>
      <c r="J147" s="21">
        <v>82325.16</v>
      </c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</row>
    <row r="148" spans="1:42" x14ac:dyDescent="0.25">
      <c r="A148" s="48"/>
      <c r="B148" s="45"/>
      <c r="C148" s="61"/>
      <c r="D148" s="18" t="s">
        <v>240</v>
      </c>
      <c r="E148" s="19" t="s">
        <v>241</v>
      </c>
      <c r="F148" s="20">
        <v>23</v>
      </c>
      <c r="G148" s="21">
        <v>599.47</v>
      </c>
      <c r="H148" s="21">
        <v>599.47</v>
      </c>
      <c r="I148" s="21">
        <v>562.17999999999995</v>
      </c>
      <c r="J148" s="21">
        <v>13414.91</v>
      </c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</row>
    <row r="149" spans="1:42" x14ac:dyDescent="0.25">
      <c r="A149" s="48"/>
      <c r="B149" s="45"/>
      <c r="C149" s="61"/>
      <c r="D149" s="18" t="s">
        <v>242</v>
      </c>
      <c r="E149" s="19" t="s">
        <v>243</v>
      </c>
      <c r="F149" s="20">
        <v>91</v>
      </c>
      <c r="G149" s="21">
        <v>599.47</v>
      </c>
      <c r="H149" s="21">
        <v>599.47</v>
      </c>
      <c r="I149" s="21">
        <v>562.17999999999995</v>
      </c>
      <c r="J149" s="21">
        <v>53097.46</v>
      </c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</row>
    <row r="150" spans="1:42" x14ac:dyDescent="0.25">
      <c r="A150" s="48"/>
      <c r="B150" s="49"/>
      <c r="C150" s="72" t="s">
        <v>339</v>
      </c>
      <c r="D150" s="50"/>
      <c r="E150" s="50"/>
      <c r="F150" s="51">
        <v>310</v>
      </c>
      <c r="G150" s="52"/>
      <c r="H150" s="52"/>
      <c r="I150" s="52"/>
      <c r="J150" s="52">
        <v>180950.71</v>
      </c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</row>
    <row r="151" spans="1:42" x14ac:dyDescent="0.25">
      <c r="A151" s="41">
        <v>30</v>
      </c>
      <c r="B151" s="69">
        <v>430276</v>
      </c>
      <c r="C151" s="60" t="s">
        <v>400</v>
      </c>
      <c r="D151" s="18" t="s">
        <v>216</v>
      </c>
      <c r="E151" s="19" t="s">
        <v>217</v>
      </c>
      <c r="F151" s="20">
        <v>275</v>
      </c>
      <c r="G151" s="21">
        <v>599.47</v>
      </c>
      <c r="H151" s="21">
        <v>599.47</v>
      </c>
      <c r="I151" s="21">
        <v>562.17999999999995</v>
      </c>
      <c r="J151" s="21">
        <v>160752.35</v>
      </c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</row>
    <row r="152" spans="1:42" x14ac:dyDescent="0.25">
      <c r="A152" s="48"/>
      <c r="B152" s="45"/>
      <c r="C152" s="61"/>
      <c r="D152" s="18" t="s">
        <v>234</v>
      </c>
      <c r="E152" s="19" t="s">
        <v>235</v>
      </c>
      <c r="F152" s="20">
        <v>186</v>
      </c>
      <c r="G152" s="21">
        <v>599.47</v>
      </c>
      <c r="H152" s="21">
        <v>599.47</v>
      </c>
      <c r="I152" s="21">
        <v>562.17999999999995</v>
      </c>
      <c r="J152" s="21">
        <v>108741.95999999999</v>
      </c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</row>
    <row r="153" spans="1:42" x14ac:dyDescent="0.25">
      <c r="A153" s="48"/>
      <c r="B153" s="45"/>
      <c r="C153" s="61"/>
      <c r="D153" s="18" t="s">
        <v>236</v>
      </c>
      <c r="E153" s="19" t="s">
        <v>237</v>
      </c>
      <c r="F153" s="20">
        <v>12</v>
      </c>
      <c r="G153" s="21">
        <v>599.47</v>
      </c>
      <c r="H153" s="21">
        <v>599.47</v>
      </c>
      <c r="I153" s="21">
        <v>562.17999999999995</v>
      </c>
      <c r="J153" s="21">
        <v>7007.19</v>
      </c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</row>
    <row r="154" spans="1:42" x14ac:dyDescent="0.25">
      <c r="A154" s="48"/>
      <c r="B154" s="49"/>
      <c r="C154" s="72" t="s">
        <v>401</v>
      </c>
      <c r="D154" s="50"/>
      <c r="E154" s="50"/>
      <c r="F154" s="51">
        <v>473</v>
      </c>
      <c r="G154" s="52"/>
      <c r="H154" s="52"/>
      <c r="I154" s="52"/>
      <c r="J154" s="52">
        <v>276501.5</v>
      </c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</row>
    <row r="155" spans="1:42" x14ac:dyDescent="0.25">
      <c r="A155" s="41">
        <v>31</v>
      </c>
      <c r="B155" s="69">
        <v>430285</v>
      </c>
      <c r="C155" s="60" t="s">
        <v>340</v>
      </c>
      <c r="D155" s="18" t="s">
        <v>216</v>
      </c>
      <c r="E155" s="19" t="s">
        <v>217</v>
      </c>
      <c r="F155" s="20">
        <v>690</v>
      </c>
      <c r="G155" s="21">
        <v>599.47</v>
      </c>
      <c r="H155" s="21">
        <v>599.47</v>
      </c>
      <c r="I155" s="21">
        <v>562.17999999999995</v>
      </c>
      <c r="J155" s="21">
        <v>402484.58999999997</v>
      </c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</row>
    <row r="156" spans="1:42" x14ac:dyDescent="0.25">
      <c r="A156" s="48"/>
      <c r="B156" s="45"/>
      <c r="C156" s="61"/>
      <c r="D156" s="18" t="s">
        <v>232</v>
      </c>
      <c r="E156" s="19" t="s">
        <v>233</v>
      </c>
      <c r="F156" s="20">
        <v>11</v>
      </c>
      <c r="G156" s="21">
        <v>599.47</v>
      </c>
      <c r="H156" s="21">
        <v>599.47</v>
      </c>
      <c r="I156" s="21">
        <v>562.17999999999995</v>
      </c>
      <c r="J156" s="21">
        <v>6370.43</v>
      </c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</row>
    <row r="157" spans="1:42" x14ac:dyDescent="0.25">
      <c r="A157" s="48"/>
      <c r="B157" s="45"/>
      <c r="C157" s="61"/>
      <c r="D157" s="18" t="s">
        <v>234</v>
      </c>
      <c r="E157" s="19" t="s">
        <v>235</v>
      </c>
      <c r="F157" s="20">
        <v>485</v>
      </c>
      <c r="G157" s="21">
        <v>599.47</v>
      </c>
      <c r="H157" s="21">
        <v>599.47</v>
      </c>
      <c r="I157" s="21">
        <v>562.17999999999995</v>
      </c>
      <c r="J157" s="21">
        <v>282949.33999999997</v>
      </c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</row>
    <row r="158" spans="1:42" x14ac:dyDescent="0.25">
      <c r="A158" s="48"/>
      <c r="B158" s="45"/>
      <c r="C158" s="61"/>
      <c r="D158" s="18" t="s">
        <v>240</v>
      </c>
      <c r="E158" s="19" t="s">
        <v>241</v>
      </c>
      <c r="F158" s="20">
        <v>195</v>
      </c>
      <c r="G158" s="21">
        <v>599.47</v>
      </c>
      <c r="H158" s="21">
        <v>599.47</v>
      </c>
      <c r="I158" s="21">
        <v>562.17999999999995</v>
      </c>
      <c r="J158" s="21">
        <v>113913.45</v>
      </c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</row>
    <row r="159" spans="1:42" x14ac:dyDescent="0.25">
      <c r="A159" s="48"/>
      <c r="B159" s="45"/>
      <c r="C159" s="61"/>
      <c r="D159" s="18" t="s">
        <v>242</v>
      </c>
      <c r="E159" s="19" t="s">
        <v>243</v>
      </c>
      <c r="F159" s="20">
        <v>302</v>
      </c>
      <c r="G159" s="21">
        <v>599.47</v>
      </c>
      <c r="H159" s="21">
        <v>599.47</v>
      </c>
      <c r="I159" s="21">
        <v>562.17999999999995</v>
      </c>
      <c r="J159" s="21">
        <v>176341.4</v>
      </c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</row>
    <row r="160" spans="1:42" x14ac:dyDescent="0.25">
      <c r="A160" s="48"/>
      <c r="B160" s="49"/>
      <c r="C160" s="72" t="s">
        <v>341</v>
      </c>
      <c r="D160" s="50"/>
      <c r="E160" s="50"/>
      <c r="F160" s="51">
        <v>1683</v>
      </c>
      <c r="G160" s="52"/>
      <c r="H160" s="52"/>
      <c r="I160" s="52"/>
      <c r="J160" s="52">
        <v>982059.20999999985</v>
      </c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</row>
    <row r="161" spans="1:42" x14ac:dyDescent="0.25">
      <c r="A161" s="41">
        <v>32</v>
      </c>
      <c r="B161" s="69">
        <v>430324</v>
      </c>
      <c r="C161" s="60" t="s">
        <v>344</v>
      </c>
      <c r="D161" s="18" t="s">
        <v>216</v>
      </c>
      <c r="E161" s="19" t="s">
        <v>217</v>
      </c>
      <c r="F161" s="20">
        <v>1630</v>
      </c>
      <c r="G161" s="21">
        <v>599.47</v>
      </c>
      <c r="H161" s="21">
        <v>599.47</v>
      </c>
      <c r="I161" s="21">
        <v>562.17999999999995</v>
      </c>
      <c r="J161" s="21">
        <v>951853.48</v>
      </c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</row>
    <row r="162" spans="1:42" x14ac:dyDescent="0.25">
      <c r="A162" s="48"/>
      <c r="B162" s="45"/>
      <c r="C162" s="61"/>
      <c r="D162" s="18" t="s">
        <v>226</v>
      </c>
      <c r="E162" s="19" t="s">
        <v>227</v>
      </c>
      <c r="F162" s="20">
        <v>2</v>
      </c>
      <c r="G162" s="21">
        <v>599.47</v>
      </c>
      <c r="H162" s="21">
        <v>599.47</v>
      </c>
      <c r="I162" s="21">
        <v>562.17999999999995</v>
      </c>
      <c r="J162" s="21">
        <v>1161.6500000000001</v>
      </c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</row>
    <row r="163" spans="1:42" x14ac:dyDescent="0.25">
      <c r="A163" s="48"/>
      <c r="B163" s="45"/>
      <c r="C163" s="61"/>
      <c r="D163" s="18" t="s">
        <v>234</v>
      </c>
      <c r="E163" s="19" t="s">
        <v>235</v>
      </c>
      <c r="F163" s="20">
        <v>50</v>
      </c>
      <c r="G163" s="21">
        <v>599.47</v>
      </c>
      <c r="H163" s="21">
        <v>599.47</v>
      </c>
      <c r="I163" s="21">
        <v>562.17999999999995</v>
      </c>
      <c r="J163" s="21">
        <v>29115.83</v>
      </c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</row>
    <row r="164" spans="1:42" x14ac:dyDescent="0.25">
      <c r="A164" s="48"/>
      <c r="B164" s="45"/>
      <c r="C164" s="61"/>
      <c r="D164" s="18" t="s">
        <v>240</v>
      </c>
      <c r="E164" s="19" t="s">
        <v>241</v>
      </c>
      <c r="F164" s="20">
        <v>210</v>
      </c>
      <c r="G164" s="21">
        <v>599.47</v>
      </c>
      <c r="H164" s="21">
        <v>599.47</v>
      </c>
      <c r="I164" s="21">
        <v>562.17999999999995</v>
      </c>
      <c r="J164" s="21">
        <v>122569.89000000001</v>
      </c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</row>
    <row r="165" spans="1:42" x14ac:dyDescent="0.25">
      <c r="A165" s="48"/>
      <c r="B165" s="45"/>
      <c r="C165" s="61"/>
      <c r="D165" s="18" t="s">
        <v>242</v>
      </c>
      <c r="E165" s="19" t="s">
        <v>243</v>
      </c>
      <c r="F165" s="20">
        <v>400</v>
      </c>
      <c r="G165" s="21">
        <v>599.47</v>
      </c>
      <c r="H165" s="21">
        <v>599.47</v>
      </c>
      <c r="I165" s="21">
        <v>562.17999999999995</v>
      </c>
      <c r="J165" s="21">
        <v>233485.99</v>
      </c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</row>
    <row r="166" spans="1:42" x14ac:dyDescent="0.25">
      <c r="A166" s="48"/>
      <c r="B166" s="49"/>
      <c r="C166" s="72" t="s">
        <v>345</v>
      </c>
      <c r="D166" s="50"/>
      <c r="E166" s="50"/>
      <c r="F166" s="51">
        <v>2292</v>
      </c>
      <c r="G166" s="52"/>
      <c r="H166" s="52"/>
      <c r="I166" s="52"/>
      <c r="J166" s="52">
        <v>1338186.8400000001</v>
      </c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</row>
    <row r="167" spans="1:42" x14ac:dyDescent="0.25">
      <c r="A167" s="41">
        <v>33</v>
      </c>
      <c r="B167" s="69">
        <v>430325</v>
      </c>
      <c r="C167" s="60" t="s">
        <v>346</v>
      </c>
      <c r="D167" s="18" t="s">
        <v>216</v>
      </c>
      <c r="E167" s="19" t="s">
        <v>217</v>
      </c>
      <c r="F167" s="20">
        <v>849</v>
      </c>
      <c r="G167" s="21">
        <v>637.07000000000005</v>
      </c>
      <c r="H167" s="21">
        <v>637.07000000000005</v>
      </c>
      <c r="I167" s="21">
        <v>604.34</v>
      </c>
      <c r="J167" s="21">
        <v>530366.10000000009</v>
      </c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</row>
    <row r="168" spans="1:42" x14ac:dyDescent="0.25">
      <c r="A168" s="48"/>
      <c r="B168" s="45"/>
      <c r="C168" s="61"/>
      <c r="D168" s="18" t="s">
        <v>220</v>
      </c>
      <c r="E168" s="19" t="s">
        <v>221</v>
      </c>
      <c r="F168" s="20">
        <v>3</v>
      </c>
      <c r="G168" s="21">
        <v>637.07000000000005</v>
      </c>
      <c r="H168" s="21">
        <v>637.07000000000005</v>
      </c>
      <c r="I168" s="21">
        <v>604.34</v>
      </c>
      <c r="J168" s="21">
        <v>1813.02</v>
      </c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</row>
    <row r="169" spans="1:42" x14ac:dyDescent="0.25">
      <c r="A169" s="48"/>
      <c r="B169" s="45"/>
      <c r="C169" s="61"/>
      <c r="D169" s="18" t="s">
        <v>226</v>
      </c>
      <c r="E169" s="19" t="s">
        <v>227</v>
      </c>
      <c r="F169" s="20">
        <v>74</v>
      </c>
      <c r="G169" s="21">
        <v>637.07000000000005</v>
      </c>
      <c r="H169" s="21">
        <v>637.07000000000005</v>
      </c>
      <c r="I169" s="21">
        <v>604.34</v>
      </c>
      <c r="J169" s="21">
        <v>46194.01</v>
      </c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</row>
    <row r="170" spans="1:42" x14ac:dyDescent="0.25">
      <c r="A170" s="48"/>
      <c r="B170" s="45"/>
      <c r="C170" s="61"/>
      <c r="D170" s="18" t="s">
        <v>234</v>
      </c>
      <c r="E170" s="19" t="s">
        <v>235</v>
      </c>
      <c r="F170" s="20">
        <v>301</v>
      </c>
      <c r="G170" s="21">
        <v>637.07000000000005</v>
      </c>
      <c r="H170" s="21">
        <v>637.07000000000005</v>
      </c>
      <c r="I170" s="21">
        <v>604.34</v>
      </c>
      <c r="J170" s="21">
        <v>187797.74</v>
      </c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</row>
    <row r="171" spans="1:42" x14ac:dyDescent="0.25">
      <c r="A171" s="48"/>
      <c r="B171" s="49"/>
      <c r="C171" s="72" t="s">
        <v>347</v>
      </c>
      <c r="D171" s="50"/>
      <c r="E171" s="50"/>
      <c r="F171" s="51">
        <v>1227</v>
      </c>
      <c r="G171" s="52"/>
      <c r="H171" s="52"/>
      <c r="I171" s="52"/>
      <c r="J171" s="52">
        <v>766170.87000000011</v>
      </c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</row>
    <row r="172" spans="1:42" x14ac:dyDescent="0.25">
      <c r="A172" s="41">
        <v>34</v>
      </c>
      <c r="B172" s="69">
        <v>430328</v>
      </c>
      <c r="C172" s="60" t="s">
        <v>348</v>
      </c>
      <c r="D172" s="18" t="s">
        <v>216</v>
      </c>
      <c r="E172" s="19" t="s">
        <v>217</v>
      </c>
      <c r="F172" s="20">
        <v>48</v>
      </c>
      <c r="G172" s="21">
        <v>637.07000000000005</v>
      </c>
      <c r="H172" s="21">
        <v>637.07000000000005</v>
      </c>
      <c r="I172" s="21">
        <v>604.34</v>
      </c>
      <c r="J172" s="21">
        <v>29924.760000000002</v>
      </c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</row>
    <row r="173" spans="1:42" x14ac:dyDescent="0.25">
      <c r="A173" s="59"/>
      <c r="B173" s="45"/>
      <c r="C173" s="61"/>
      <c r="D173" s="18" t="s">
        <v>234</v>
      </c>
      <c r="E173" s="19" t="s">
        <v>235</v>
      </c>
      <c r="F173" s="20">
        <v>12</v>
      </c>
      <c r="G173" s="21">
        <v>637.07000000000005</v>
      </c>
      <c r="H173" s="21">
        <v>637.07000000000005</v>
      </c>
      <c r="I173" s="21">
        <v>604.34</v>
      </c>
      <c r="J173" s="21">
        <v>7481.1900000000005</v>
      </c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</row>
    <row r="174" spans="1:42" x14ac:dyDescent="0.25">
      <c r="A174" s="48"/>
      <c r="B174" s="49"/>
      <c r="C174" s="72" t="s">
        <v>349</v>
      </c>
      <c r="D174" s="50"/>
      <c r="E174" s="50"/>
      <c r="F174" s="51">
        <v>60</v>
      </c>
      <c r="G174" s="52"/>
      <c r="H174" s="52"/>
      <c r="I174" s="52"/>
      <c r="J174" s="52">
        <v>37405.950000000004</v>
      </c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</row>
    <row r="175" spans="1:42" x14ac:dyDescent="0.25">
      <c r="A175" s="41">
        <v>35</v>
      </c>
      <c r="B175" s="69">
        <v>430331</v>
      </c>
      <c r="C175" s="60" t="s">
        <v>350</v>
      </c>
      <c r="D175" s="18" t="s">
        <v>216</v>
      </c>
      <c r="E175" s="19" t="s">
        <v>217</v>
      </c>
      <c r="F175" s="20">
        <v>384</v>
      </c>
      <c r="G175" s="21">
        <v>599.47</v>
      </c>
      <c r="H175" s="21">
        <v>599.47</v>
      </c>
      <c r="I175" s="21">
        <v>562.17999999999995</v>
      </c>
      <c r="J175" s="21">
        <v>224230.08</v>
      </c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</row>
    <row r="176" spans="1:42" x14ac:dyDescent="0.25">
      <c r="A176" s="48"/>
      <c r="B176" s="49"/>
      <c r="C176" s="72" t="s">
        <v>351</v>
      </c>
      <c r="D176" s="50"/>
      <c r="E176" s="50"/>
      <c r="F176" s="51">
        <v>384</v>
      </c>
      <c r="G176" s="52"/>
      <c r="H176" s="52"/>
      <c r="I176" s="52"/>
      <c r="J176" s="52">
        <v>224230.08</v>
      </c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</row>
    <row r="177" spans="1:42" x14ac:dyDescent="0.25">
      <c r="A177" s="41">
        <v>36</v>
      </c>
      <c r="B177" s="69">
        <v>430333</v>
      </c>
      <c r="C177" s="60" t="s">
        <v>352</v>
      </c>
      <c r="D177" s="18" t="s">
        <v>216</v>
      </c>
      <c r="E177" s="19" t="s">
        <v>217</v>
      </c>
      <c r="F177" s="20">
        <v>8479</v>
      </c>
      <c r="G177" s="21">
        <v>637.07000000000005</v>
      </c>
      <c r="H177" s="21">
        <v>637.07000000000005</v>
      </c>
      <c r="I177" s="21">
        <v>604.34</v>
      </c>
      <c r="J177" s="21">
        <v>5278488.08</v>
      </c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</row>
    <row r="178" spans="1:42" x14ac:dyDescent="0.25">
      <c r="A178" s="48"/>
      <c r="B178" s="45"/>
      <c r="C178" s="61"/>
      <c r="D178" s="18" t="s">
        <v>220</v>
      </c>
      <c r="E178" s="19" t="s">
        <v>221</v>
      </c>
      <c r="F178" s="20">
        <v>882</v>
      </c>
      <c r="G178" s="21">
        <v>637.07000000000005</v>
      </c>
      <c r="H178" s="21">
        <v>637.07000000000005</v>
      </c>
      <c r="I178" s="21">
        <v>604.34</v>
      </c>
      <c r="J178" s="21">
        <v>549392.88</v>
      </c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</row>
    <row r="179" spans="1:42" ht="24" x14ac:dyDescent="0.25">
      <c r="A179" s="48"/>
      <c r="B179" s="45"/>
      <c r="C179" s="61"/>
      <c r="D179" s="18" t="s">
        <v>224</v>
      </c>
      <c r="E179" s="19" t="s">
        <v>225</v>
      </c>
      <c r="F179" s="20">
        <v>427</v>
      </c>
      <c r="G179" s="21">
        <v>637.07000000000005</v>
      </c>
      <c r="H179" s="21">
        <v>637.07000000000005</v>
      </c>
      <c r="I179" s="21">
        <v>604.34</v>
      </c>
      <c r="J179" s="21">
        <v>266399.33</v>
      </c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</row>
    <row r="180" spans="1:42" x14ac:dyDescent="0.25">
      <c r="A180" s="48"/>
      <c r="B180" s="45"/>
      <c r="C180" s="61"/>
      <c r="D180" s="18" t="s">
        <v>226</v>
      </c>
      <c r="E180" s="19" t="s">
        <v>227</v>
      </c>
      <c r="F180" s="20">
        <v>307</v>
      </c>
      <c r="G180" s="21">
        <v>637.07000000000005</v>
      </c>
      <c r="H180" s="21">
        <v>637.07000000000005</v>
      </c>
      <c r="I180" s="21">
        <v>604.34</v>
      </c>
      <c r="J180" s="21">
        <v>191391.05000000002</v>
      </c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</row>
    <row r="181" spans="1:42" x14ac:dyDescent="0.25">
      <c r="A181" s="48"/>
      <c r="B181" s="45"/>
      <c r="C181" s="61"/>
      <c r="D181" s="18" t="s">
        <v>228</v>
      </c>
      <c r="E181" s="19" t="s">
        <v>229</v>
      </c>
      <c r="F181" s="20">
        <v>25</v>
      </c>
      <c r="G181" s="21">
        <v>637.07000000000005</v>
      </c>
      <c r="H181" s="21">
        <v>637.07000000000005</v>
      </c>
      <c r="I181" s="21">
        <v>604.34</v>
      </c>
      <c r="J181" s="21">
        <v>15566.720000000001</v>
      </c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</row>
    <row r="182" spans="1:42" x14ac:dyDescent="0.25">
      <c r="A182" s="48"/>
      <c r="B182" s="45"/>
      <c r="C182" s="61"/>
      <c r="D182" s="18" t="s">
        <v>230</v>
      </c>
      <c r="E182" s="19" t="s">
        <v>231</v>
      </c>
      <c r="F182" s="20">
        <v>697</v>
      </c>
      <c r="G182" s="21">
        <v>637.07000000000005</v>
      </c>
      <c r="H182" s="21">
        <v>637.07000000000005</v>
      </c>
      <c r="I182" s="21">
        <v>604.34</v>
      </c>
      <c r="J182" s="21">
        <v>432025.88</v>
      </c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</row>
    <row r="183" spans="1:42" x14ac:dyDescent="0.25">
      <c r="A183" s="48"/>
      <c r="B183" s="45"/>
      <c r="C183" s="61"/>
      <c r="D183" s="18" t="s">
        <v>232</v>
      </c>
      <c r="E183" s="19" t="s">
        <v>233</v>
      </c>
      <c r="F183" s="20">
        <v>881</v>
      </c>
      <c r="G183" s="21">
        <v>637.07000000000005</v>
      </c>
      <c r="H183" s="21">
        <v>637.07000000000005</v>
      </c>
      <c r="I183" s="21">
        <v>604.34</v>
      </c>
      <c r="J183" s="21">
        <v>546661.09000000008</v>
      </c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</row>
    <row r="184" spans="1:42" x14ac:dyDescent="0.25">
      <c r="A184" s="48"/>
      <c r="B184" s="45"/>
      <c r="C184" s="61"/>
      <c r="D184" s="18" t="s">
        <v>234</v>
      </c>
      <c r="E184" s="19" t="s">
        <v>235</v>
      </c>
      <c r="F184" s="20">
        <v>7580</v>
      </c>
      <c r="G184" s="21">
        <v>637.07000000000005</v>
      </c>
      <c r="H184" s="21">
        <v>637.07000000000005</v>
      </c>
      <c r="I184" s="21">
        <v>604.34</v>
      </c>
      <c r="J184" s="21">
        <v>4720130.62</v>
      </c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</row>
    <row r="185" spans="1:42" x14ac:dyDescent="0.25">
      <c r="A185" s="48"/>
      <c r="B185" s="45"/>
      <c r="C185" s="61"/>
      <c r="D185" s="18" t="s">
        <v>236</v>
      </c>
      <c r="E185" s="19" t="s">
        <v>237</v>
      </c>
      <c r="F185" s="20">
        <v>264</v>
      </c>
      <c r="G185" s="21">
        <v>637.07000000000005</v>
      </c>
      <c r="H185" s="21">
        <v>637.07000000000005</v>
      </c>
      <c r="I185" s="21">
        <v>604.34</v>
      </c>
      <c r="J185" s="21">
        <v>164586.18000000002</v>
      </c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</row>
    <row r="186" spans="1:42" x14ac:dyDescent="0.25">
      <c r="A186" s="48"/>
      <c r="B186" s="45"/>
      <c r="C186" s="61"/>
      <c r="D186" s="18" t="s">
        <v>240</v>
      </c>
      <c r="E186" s="19" t="s">
        <v>241</v>
      </c>
      <c r="F186" s="20">
        <v>2569</v>
      </c>
      <c r="G186" s="21">
        <v>637.07000000000005</v>
      </c>
      <c r="H186" s="21">
        <v>637.07000000000005</v>
      </c>
      <c r="I186" s="21">
        <v>604.34</v>
      </c>
      <c r="J186" s="21">
        <v>1599975.23</v>
      </c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</row>
    <row r="187" spans="1:42" x14ac:dyDescent="0.25">
      <c r="A187" s="48"/>
      <c r="B187" s="45"/>
      <c r="C187" s="61"/>
      <c r="D187" s="18" t="s">
        <v>242</v>
      </c>
      <c r="E187" s="19" t="s">
        <v>243</v>
      </c>
      <c r="F187" s="20">
        <v>3425</v>
      </c>
      <c r="G187" s="21">
        <v>637.07000000000005</v>
      </c>
      <c r="H187" s="21">
        <v>637.07000000000005</v>
      </c>
      <c r="I187" s="21">
        <v>604.34</v>
      </c>
      <c r="J187" s="21">
        <v>2133360.7000000002</v>
      </c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</row>
    <row r="188" spans="1:42" x14ac:dyDescent="0.25">
      <c r="A188" s="48"/>
      <c r="B188" s="49"/>
      <c r="C188" s="72" t="s">
        <v>353</v>
      </c>
      <c r="D188" s="50"/>
      <c r="E188" s="50"/>
      <c r="F188" s="51">
        <v>25536</v>
      </c>
      <c r="G188" s="52"/>
      <c r="H188" s="52"/>
      <c r="I188" s="52"/>
      <c r="J188" s="52">
        <v>15897977.759999998</v>
      </c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</row>
    <row r="189" spans="1:42" x14ac:dyDescent="0.25">
      <c r="A189" s="41">
        <v>37</v>
      </c>
      <c r="B189" s="69">
        <v>430334</v>
      </c>
      <c r="C189" s="60" t="s">
        <v>354</v>
      </c>
      <c r="D189" s="18" t="s">
        <v>216</v>
      </c>
      <c r="E189" s="19" t="s">
        <v>217</v>
      </c>
      <c r="F189" s="20">
        <v>1007</v>
      </c>
      <c r="G189" s="21">
        <v>637.07000000000005</v>
      </c>
      <c r="H189" s="21">
        <v>637.07000000000005</v>
      </c>
      <c r="I189" s="21">
        <v>604.34</v>
      </c>
      <c r="J189" s="21">
        <v>631710.49</v>
      </c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</row>
    <row r="190" spans="1:42" x14ac:dyDescent="0.25">
      <c r="A190" s="59"/>
      <c r="B190" s="45"/>
      <c r="C190" s="61"/>
      <c r="D190" s="18" t="s">
        <v>220</v>
      </c>
      <c r="E190" s="19" t="s">
        <v>221</v>
      </c>
      <c r="F190" s="20">
        <v>2</v>
      </c>
      <c r="G190" s="21">
        <v>637.07000000000005</v>
      </c>
      <c r="H190" s="21">
        <v>637.07000000000005</v>
      </c>
      <c r="I190" s="21">
        <v>604.34</v>
      </c>
      <c r="J190" s="21">
        <v>1208.68</v>
      </c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</row>
    <row r="191" spans="1:42" ht="24" x14ac:dyDescent="0.25">
      <c r="A191" s="59"/>
      <c r="B191" s="45"/>
      <c r="C191" s="61"/>
      <c r="D191" s="18" t="s">
        <v>224</v>
      </c>
      <c r="E191" s="19" t="s">
        <v>225</v>
      </c>
      <c r="F191" s="20">
        <v>2</v>
      </c>
      <c r="G191" s="21">
        <v>637.07000000000005</v>
      </c>
      <c r="H191" s="21">
        <v>637.07000000000005</v>
      </c>
      <c r="I191" s="21">
        <v>604.34</v>
      </c>
      <c r="J191" s="21">
        <v>1208.68</v>
      </c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</row>
    <row r="192" spans="1:42" x14ac:dyDescent="0.25">
      <c r="A192" s="59"/>
      <c r="B192" s="45"/>
      <c r="C192" s="61"/>
      <c r="D192" s="18" t="s">
        <v>228</v>
      </c>
      <c r="E192" s="19" t="s">
        <v>229</v>
      </c>
      <c r="F192" s="20">
        <v>3</v>
      </c>
      <c r="G192" s="21">
        <v>637.07000000000005</v>
      </c>
      <c r="H192" s="21">
        <v>637.07000000000005</v>
      </c>
      <c r="I192" s="21">
        <v>604.34</v>
      </c>
      <c r="J192" s="21">
        <v>1813.02</v>
      </c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</row>
    <row r="193" spans="1:42" x14ac:dyDescent="0.25">
      <c r="A193" s="48"/>
      <c r="B193" s="49"/>
      <c r="C193" s="72" t="s">
        <v>355</v>
      </c>
      <c r="D193" s="50"/>
      <c r="E193" s="50"/>
      <c r="F193" s="51">
        <v>1014</v>
      </c>
      <c r="G193" s="52"/>
      <c r="H193" s="52"/>
      <c r="I193" s="52"/>
      <c r="J193" s="52">
        <v>635940.87000000011</v>
      </c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</row>
    <row r="194" spans="1:42" x14ac:dyDescent="0.25">
      <c r="A194" s="41">
        <v>38</v>
      </c>
      <c r="B194" s="69">
        <v>430336</v>
      </c>
      <c r="C194" s="60" t="s">
        <v>356</v>
      </c>
      <c r="D194" s="18" t="s">
        <v>216</v>
      </c>
      <c r="E194" s="19" t="s">
        <v>217</v>
      </c>
      <c r="F194" s="20">
        <v>18</v>
      </c>
      <c r="G194" s="21">
        <v>637.07000000000005</v>
      </c>
      <c r="H194" s="21">
        <v>637.07000000000005</v>
      </c>
      <c r="I194" s="21">
        <v>604.34</v>
      </c>
      <c r="J194" s="21">
        <v>11238.150000000001</v>
      </c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</row>
    <row r="195" spans="1:42" x14ac:dyDescent="0.25">
      <c r="A195" s="59"/>
      <c r="B195" s="49"/>
      <c r="C195" s="72" t="s">
        <v>357</v>
      </c>
      <c r="D195" s="50"/>
      <c r="E195" s="50"/>
      <c r="F195" s="51">
        <v>18</v>
      </c>
      <c r="G195" s="52"/>
      <c r="H195" s="52"/>
      <c r="I195" s="52"/>
      <c r="J195" s="52">
        <v>11238.150000000001</v>
      </c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</row>
    <row r="196" spans="1:42" x14ac:dyDescent="0.25">
      <c r="A196" s="41">
        <v>39</v>
      </c>
      <c r="B196" s="69">
        <v>430350</v>
      </c>
      <c r="C196" s="60" t="s">
        <v>358</v>
      </c>
      <c r="D196" s="18" t="s">
        <v>216</v>
      </c>
      <c r="E196" s="19" t="s">
        <v>217</v>
      </c>
      <c r="F196" s="20">
        <v>2635</v>
      </c>
      <c r="G196" s="21">
        <v>637.07000000000005</v>
      </c>
      <c r="H196" s="21">
        <v>637.07000000000005</v>
      </c>
      <c r="I196" s="21">
        <v>604.34</v>
      </c>
      <c r="J196" s="21">
        <v>1642741.9100000001</v>
      </c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</row>
    <row r="197" spans="1:42" x14ac:dyDescent="0.25">
      <c r="A197" s="48"/>
      <c r="B197" s="45"/>
      <c r="C197" s="61"/>
      <c r="D197" s="18" t="s">
        <v>220</v>
      </c>
      <c r="E197" s="19" t="s">
        <v>221</v>
      </c>
      <c r="F197" s="20">
        <v>26</v>
      </c>
      <c r="G197" s="21">
        <v>637.07000000000005</v>
      </c>
      <c r="H197" s="21">
        <v>637.07000000000005</v>
      </c>
      <c r="I197" s="21">
        <v>604.34</v>
      </c>
      <c r="J197" s="21">
        <v>16203.79</v>
      </c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</row>
    <row r="198" spans="1:42" x14ac:dyDescent="0.25">
      <c r="A198" s="48"/>
      <c r="B198" s="45"/>
      <c r="C198" s="61"/>
      <c r="D198" s="18" t="s">
        <v>226</v>
      </c>
      <c r="E198" s="19" t="s">
        <v>227</v>
      </c>
      <c r="F198" s="20">
        <v>15</v>
      </c>
      <c r="G198" s="21">
        <v>637.07000000000005</v>
      </c>
      <c r="H198" s="21">
        <v>637.07000000000005</v>
      </c>
      <c r="I198" s="21">
        <v>604.34</v>
      </c>
      <c r="J198" s="21">
        <v>9359.67</v>
      </c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</row>
    <row r="199" spans="1:42" x14ac:dyDescent="0.25">
      <c r="A199" s="48"/>
      <c r="B199" s="45"/>
      <c r="C199" s="61"/>
      <c r="D199" s="18" t="s">
        <v>228</v>
      </c>
      <c r="E199" s="19" t="s">
        <v>229</v>
      </c>
      <c r="F199" s="20">
        <v>8</v>
      </c>
      <c r="G199" s="21">
        <v>637.07000000000005</v>
      </c>
      <c r="H199" s="21">
        <v>637.07000000000005</v>
      </c>
      <c r="I199" s="21">
        <v>604.34</v>
      </c>
      <c r="J199" s="21">
        <v>4900.18</v>
      </c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</row>
    <row r="200" spans="1:42" x14ac:dyDescent="0.25">
      <c r="A200" s="48"/>
      <c r="B200" s="45"/>
      <c r="C200" s="61"/>
      <c r="D200" s="18" t="s">
        <v>230</v>
      </c>
      <c r="E200" s="19" t="s">
        <v>231</v>
      </c>
      <c r="F200" s="20">
        <v>12</v>
      </c>
      <c r="G200" s="21">
        <v>637.07000000000005</v>
      </c>
      <c r="H200" s="21">
        <v>637.07000000000005</v>
      </c>
      <c r="I200" s="21">
        <v>604.34</v>
      </c>
      <c r="J200" s="21">
        <v>7383</v>
      </c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</row>
    <row r="201" spans="1:42" x14ac:dyDescent="0.25">
      <c r="A201" s="48"/>
      <c r="B201" s="45"/>
      <c r="C201" s="61"/>
      <c r="D201" s="18" t="s">
        <v>232</v>
      </c>
      <c r="E201" s="19" t="s">
        <v>233</v>
      </c>
      <c r="F201" s="20">
        <v>9</v>
      </c>
      <c r="G201" s="21">
        <v>637.07000000000005</v>
      </c>
      <c r="H201" s="21">
        <v>637.07000000000005</v>
      </c>
      <c r="I201" s="21">
        <v>604.34</v>
      </c>
      <c r="J201" s="21">
        <v>5635.4400000000005</v>
      </c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</row>
    <row r="202" spans="1:42" x14ac:dyDescent="0.25">
      <c r="A202" s="48"/>
      <c r="B202" s="45"/>
      <c r="C202" s="61"/>
      <c r="D202" s="18" t="s">
        <v>234</v>
      </c>
      <c r="E202" s="19" t="s">
        <v>235</v>
      </c>
      <c r="F202" s="20">
        <v>1556</v>
      </c>
      <c r="G202" s="21">
        <v>637.07000000000005</v>
      </c>
      <c r="H202" s="21">
        <v>637.07000000000005</v>
      </c>
      <c r="I202" s="21">
        <v>604.34</v>
      </c>
      <c r="J202" s="21">
        <v>970006.42</v>
      </c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</row>
    <row r="203" spans="1:42" x14ac:dyDescent="0.25">
      <c r="A203" s="48"/>
      <c r="B203" s="45"/>
      <c r="C203" s="61"/>
      <c r="D203" s="18" t="s">
        <v>236</v>
      </c>
      <c r="E203" s="19" t="s">
        <v>237</v>
      </c>
      <c r="F203" s="20">
        <v>193</v>
      </c>
      <c r="G203" s="21">
        <v>637.07000000000005</v>
      </c>
      <c r="H203" s="21">
        <v>637.07000000000005</v>
      </c>
      <c r="I203" s="21">
        <v>604.34</v>
      </c>
      <c r="J203" s="21">
        <v>120074.27000000002</v>
      </c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</row>
    <row r="204" spans="1:42" x14ac:dyDescent="0.25">
      <c r="A204" s="48"/>
      <c r="B204" s="45"/>
      <c r="C204" s="61"/>
      <c r="D204" s="18" t="s">
        <v>240</v>
      </c>
      <c r="E204" s="19" t="s">
        <v>241</v>
      </c>
      <c r="F204" s="20">
        <v>444</v>
      </c>
      <c r="G204" s="21">
        <v>637.07000000000005</v>
      </c>
      <c r="H204" s="21">
        <v>637.07000000000005</v>
      </c>
      <c r="I204" s="21">
        <v>604.34</v>
      </c>
      <c r="J204" s="21">
        <v>276804.03000000003</v>
      </c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</row>
    <row r="205" spans="1:42" x14ac:dyDescent="0.25">
      <c r="A205" s="48"/>
      <c r="B205" s="45"/>
      <c r="C205" s="61"/>
      <c r="D205" s="18" t="s">
        <v>242</v>
      </c>
      <c r="E205" s="19" t="s">
        <v>243</v>
      </c>
      <c r="F205" s="20">
        <v>986</v>
      </c>
      <c r="G205" s="21">
        <v>637.07000000000005</v>
      </c>
      <c r="H205" s="21">
        <v>637.07000000000005</v>
      </c>
      <c r="I205" s="21">
        <v>604.34</v>
      </c>
      <c r="J205" s="21">
        <v>614469.88</v>
      </c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</row>
    <row r="206" spans="1:42" x14ac:dyDescent="0.25">
      <c r="A206" s="48"/>
      <c r="B206" s="49"/>
      <c r="C206" s="72" t="s">
        <v>359</v>
      </c>
      <c r="D206" s="50"/>
      <c r="E206" s="50"/>
      <c r="F206" s="51">
        <v>5884</v>
      </c>
      <c r="G206" s="52"/>
      <c r="H206" s="52"/>
      <c r="I206" s="52"/>
      <c r="J206" s="52">
        <v>3667578.59</v>
      </c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</row>
    <row r="207" spans="1:42" x14ac:dyDescent="0.25">
      <c r="A207" s="41">
        <v>40</v>
      </c>
      <c r="B207" s="69">
        <v>430367</v>
      </c>
      <c r="C207" s="60" t="s">
        <v>402</v>
      </c>
      <c r="D207" s="18" t="s">
        <v>216</v>
      </c>
      <c r="E207" s="19" t="s">
        <v>217</v>
      </c>
      <c r="F207" s="20">
        <v>890</v>
      </c>
      <c r="G207" s="21">
        <v>637.07000000000005</v>
      </c>
      <c r="H207" s="21">
        <v>637.07000000000005</v>
      </c>
      <c r="I207" s="21">
        <v>604.34</v>
      </c>
      <c r="J207" s="21">
        <v>555471.34000000008</v>
      </c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</row>
    <row r="208" spans="1:42" x14ac:dyDescent="0.25">
      <c r="A208" s="59"/>
      <c r="B208" s="45"/>
      <c r="C208" s="61"/>
      <c r="D208" s="18" t="s">
        <v>234</v>
      </c>
      <c r="E208" s="19" t="s">
        <v>235</v>
      </c>
      <c r="F208" s="20">
        <v>1383</v>
      </c>
      <c r="G208" s="21">
        <v>637.07000000000005</v>
      </c>
      <c r="H208" s="21">
        <v>637.07000000000005</v>
      </c>
      <c r="I208" s="21">
        <v>604.34</v>
      </c>
      <c r="J208" s="21">
        <v>862869.93</v>
      </c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</row>
    <row r="209" spans="1:42" x14ac:dyDescent="0.25">
      <c r="A209" s="59"/>
      <c r="B209" s="45"/>
      <c r="C209" s="61"/>
      <c r="D209" s="18" t="s">
        <v>240</v>
      </c>
      <c r="E209" s="19" t="s">
        <v>241</v>
      </c>
      <c r="F209" s="20">
        <v>94</v>
      </c>
      <c r="G209" s="21">
        <v>637.07000000000005</v>
      </c>
      <c r="H209" s="21">
        <v>637.07000000000005</v>
      </c>
      <c r="I209" s="21">
        <v>604.34</v>
      </c>
      <c r="J209" s="21">
        <v>58706.3</v>
      </c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</row>
    <row r="210" spans="1:42" x14ac:dyDescent="0.25">
      <c r="A210" s="48"/>
      <c r="B210" s="45"/>
      <c r="C210" s="61"/>
      <c r="D210" s="18" t="s">
        <v>242</v>
      </c>
      <c r="E210" s="19" t="s">
        <v>243</v>
      </c>
      <c r="F210" s="20">
        <v>256</v>
      </c>
      <c r="G210" s="21">
        <v>637.07000000000005</v>
      </c>
      <c r="H210" s="21">
        <v>637.07000000000005</v>
      </c>
      <c r="I210" s="21">
        <v>604.34</v>
      </c>
      <c r="J210" s="21">
        <v>159751.46000000002</v>
      </c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</row>
    <row r="211" spans="1:42" x14ac:dyDescent="0.25">
      <c r="A211" s="48"/>
      <c r="B211" s="49"/>
      <c r="C211" s="72" t="s">
        <v>403</v>
      </c>
      <c r="D211" s="50"/>
      <c r="E211" s="50"/>
      <c r="F211" s="51">
        <v>2623</v>
      </c>
      <c r="G211" s="52"/>
      <c r="H211" s="52"/>
      <c r="I211" s="52"/>
      <c r="J211" s="52">
        <v>1636799.03</v>
      </c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</row>
    <row r="212" spans="1:42" x14ac:dyDescent="0.25">
      <c r="A212" s="41">
        <v>41</v>
      </c>
      <c r="B212" s="69">
        <v>430378</v>
      </c>
      <c r="C212" s="60" t="s">
        <v>360</v>
      </c>
      <c r="D212" s="18" t="s">
        <v>216</v>
      </c>
      <c r="E212" s="19" t="s">
        <v>217</v>
      </c>
      <c r="F212" s="20">
        <v>8019</v>
      </c>
      <c r="G212" s="21">
        <v>637.07000000000005</v>
      </c>
      <c r="H212" s="21">
        <v>637.07000000000005</v>
      </c>
      <c r="I212" s="21">
        <v>604.34</v>
      </c>
      <c r="J212" s="21">
        <v>4999149.75</v>
      </c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</row>
    <row r="213" spans="1:42" ht="24" x14ac:dyDescent="0.25">
      <c r="A213" s="48"/>
      <c r="B213" s="45"/>
      <c r="C213" s="61"/>
      <c r="D213" s="18" t="s">
        <v>238</v>
      </c>
      <c r="E213" s="19" t="s">
        <v>239</v>
      </c>
      <c r="F213" s="20">
        <v>6</v>
      </c>
      <c r="G213" s="21">
        <v>637.07000000000005</v>
      </c>
      <c r="H213" s="21">
        <v>637.07000000000005</v>
      </c>
      <c r="I213" s="21">
        <v>604.34</v>
      </c>
      <c r="J213" s="21">
        <v>3626.04</v>
      </c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</row>
    <row r="214" spans="1:42" x14ac:dyDescent="0.25">
      <c r="A214" s="96"/>
      <c r="B214" s="49"/>
      <c r="C214" s="72" t="s">
        <v>361</v>
      </c>
      <c r="D214" s="50"/>
      <c r="E214" s="50"/>
      <c r="F214" s="51">
        <v>8025</v>
      </c>
      <c r="G214" s="52"/>
      <c r="H214" s="52"/>
      <c r="I214" s="52"/>
      <c r="J214" s="52">
        <v>5002775.79</v>
      </c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</row>
    <row r="215" spans="1:42" x14ac:dyDescent="0.25">
      <c r="A215" s="59">
        <v>42</v>
      </c>
      <c r="B215" s="69">
        <v>430386</v>
      </c>
      <c r="C215" s="60" t="s">
        <v>362</v>
      </c>
      <c r="D215" s="18" t="s">
        <v>216</v>
      </c>
      <c r="E215" s="19" t="s">
        <v>217</v>
      </c>
      <c r="F215" s="20">
        <v>2955</v>
      </c>
      <c r="G215" s="21">
        <v>637.07000000000005</v>
      </c>
      <c r="H215" s="21">
        <v>637.07000000000005</v>
      </c>
      <c r="I215" s="21">
        <v>604.34</v>
      </c>
      <c r="J215" s="21">
        <v>1842153.03</v>
      </c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</row>
    <row r="216" spans="1:42" x14ac:dyDescent="0.25">
      <c r="A216" s="48"/>
      <c r="B216" s="45"/>
      <c r="C216" s="61"/>
      <c r="D216" s="18" t="s">
        <v>220</v>
      </c>
      <c r="E216" s="19" t="s">
        <v>221</v>
      </c>
      <c r="F216" s="20">
        <v>16</v>
      </c>
      <c r="G216" s="21">
        <v>637.07000000000005</v>
      </c>
      <c r="H216" s="21">
        <v>637.07000000000005</v>
      </c>
      <c r="I216" s="21">
        <v>604.34</v>
      </c>
      <c r="J216" s="21">
        <v>9931.2800000000007</v>
      </c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</row>
    <row r="217" spans="1:42" x14ac:dyDescent="0.25">
      <c r="A217" s="48"/>
      <c r="B217" s="45"/>
      <c r="C217" s="61"/>
      <c r="D217" s="18" t="s">
        <v>226</v>
      </c>
      <c r="E217" s="19" t="s">
        <v>227</v>
      </c>
      <c r="F217" s="20">
        <v>9</v>
      </c>
      <c r="G217" s="21">
        <v>637.07000000000005</v>
      </c>
      <c r="H217" s="21">
        <v>637.07000000000005</v>
      </c>
      <c r="I217" s="21">
        <v>604.34</v>
      </c>
      <c r="J217" s="21">
        <v>5635.4400000000005</v>
      </c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</row>
    <row r="218" spans="1:42" x14ac:dyDescent="0.25">
      <c r="A218" s="48"/>
      <c r="B218" s="45"/>
      <c r="C218" s="61"/>
      <c r="D218" s="18" t="s">
        <v>228</v>
      </c>
      <c r="E218" s="19" t="s">
        <v>229</v>
      </c>
      <c r="F218" s="20">
        <v>4</v>
      </c>
      <c r="G218" s="21">
        <v>637.07000000000005</v>
      </c>
      <c r="H218" s="21">
        <v>637.07000000000005</v>
      </c>
      <c r="I218" s="21">
        <v>604.34</v>
      </c>
      <c r="J218" s="21">
        <v>2482.8200000000002</v>
      </c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</row>
    <row r="219" spans="1:42" x14ac:dyDescent="0.25">
      <c r="A219" s="48"/>
      <c r="B219" s="45"/>
      <c r="C219" s="61"/>
      <c r="D219" s="18" t="s">
        <v>234</v>
      </c>
      <c r="E219" s="19" t="s">
        <v>235</v>
      </c>
      <c r="F219" s="20">
        <v>1520</v>
      </c>
      <c r="G219" s="21">
        <v>637.07000000000005</v>
      </c>
      <c r="H219" s="21">
        <v>637.07000000000005</v>
      </c>
      <c r="I219" s="21">
        <v>604.34</v>
      </c>
      <c r="J219" s="21">
        <v>947497.39000000013</v>
      </c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</row>
    <row r="220" spans="1:42" x14ac:dyDescent="0.25">
      <c r="A220" s="48"/>
      <c r="B220" s="45"/>
      <c r="C220" s="61"/>
      <c r="D220" s="18" t="s">
        <v>236</v>
      </c>
      <c r="E220" s="19" t="s">
        <v>237</v>
      </c>
      <c r="F220" s="20">
        <v>47</v>
      </c>
      <c r="G220" s="21">
        <v>637.07000000000005</v>
      </c>
      <c r="H220" s="21">
        <v>637.07000000000005</v>
      </c>
      <c r="I220" s="21">
        <v>604.34</v>
      </c>
      <c r="J220" s="21">
        <v>29222.230000000003</v>
      </c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</row>
    <row r="221" spans="1:42" ht="24" x14ac:dyDescent="0.25">
      <c r="A221" s="48"/>
      <c r="B221" s="45"/>
      <c r="C221" s="61"/>
      <c r="D221" s="18" t="s">
        <v>238</v>
      </c>
      <c r="E221" s="19" t="s">
        <v>239</v>
      </c>
      <c r="F221" s="20">
        <v>1325</v>
      </c>
      <c r="G221" s="21">
        <v>637.07000000000005</v>
      </c>
      <c r="H221" s="21">
        <v>637.07000000000005</v>
      </c>
      <c r="I221" s="21">
        <v>604.34</v>
      </c>
      <c r="J221" s="21">
        <v>826018.06</v>
      </c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</row>
    <row r="222" spans="1:42" x14ac:dyDescent="0.25">
      <c r="A222" s="48"/>
      <c r="B222" s="45"/>
      <c r="C222" s="61"/>
      <c r="D222" s="18" t="s">
        <v>240</v>
      </c>
      <c r="E222" s="19" t="s">
        <v>241</v>
      </c>
      <c r="F222" s="20">
        <v>247</v>
      </c>
      <c r="G222" s="21">
        <v>637.07000000000005</v>
      </c>
      <c r="H222" s="21">
        <v>637.07000000000005</v>
      </c>
      <c r="I222" s="21">
        <v>604.34</v>
      </c>
      <c r="J222" s="21">
        <v>153985.1</v>
      </c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</row>
    <row r="223" spans="1:42" x14ac:dyDescent="0.25">
      <c r="A223" s="48"/>
      <c r="B223" s="45"/>
      <c r="C223" s="61"/>
      <c r="D223" s="18" t="s">
        <v>242</v>
      </c>
      <c r="E223" s="19" t="s">
        <v>243</v>
      </c>
      <c r="F223" s="20">
        <v>622</v>
      </c>
      <c r="G223" s="21">
        <v>637.07000000000005</v>
      </c>
      <c r="H223" s="21">
        <v>637.07000000000005</v>
      </c>
      <c r="I223" s="21">
        <v>604.34</v>
      </c>
      <c r="J223" s="21">
        <v>387780.47000000003</v>
      </c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</row>
    <row r="224" spans="1:42" x14ac:dyDescent="0.25">
      <c r="A224" s="48"/>
      <c r="B224" s="49"/>
      <c r="C224" s="156" t="s">
        <v>363</v>
      </c>
      <c r="D224" s="50"/>
      <c r="E224" s="50"/>
      <c r="F224" s="51">
        <v>6745</v>
      </c>
      <c r="G224" s="52"/>
      <c r="H224" s="52"/>
      <c r="I224" s="52"/>
      <c r="J224" s="52">
        <v>4204705.82</v>
      </c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</row>
    <row r="225" spans="1:42" x14ac:dyDescent="0.25">
      <c r="A225" s="152" t="s">
        <v>364</v>
      </c>
      <c r="B225" s="154"/>
      <c r="C225" s="155"/>
      <c r="D225" s="145"/>
      <c r="E225" s="145"/>
      <c r="F225" s="146">
        <v>92260</v>
      </c>
      <c r="G225" s="147"/>
      <c r="H225" s="147"/>
      <c r="I225" s="147"/>
      <c r="J225" s="147">
        <v>60754025.510000005</v>
      </c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</row>
    <row r="226" spans="1:42" x14ac:dyDescent="0.25">
      <c r="H226" s="32"/>
      <c r="I226" s="3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</row>
  </sheetData>
  <sheetProtection formatCells="0" formatColumns="0" formatRows="0"/>
  <mergeCells count="1">
    <mergeCell ref="A7:I7"/>
  </mergeCells>
  <pageMargins left="0.71" right="0.68" top="0.33" bottom="0.34" header="0.31496062992125984" footer="0.31496062992125984"/>
  <pageSetup paperSize="9" scale="4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T220"/>
  <sheetViews>
    <sheetView zoomScaleNormal="100" workbookViewId="0">
      <selection activeCell="J9" sqref="J9"/>
    </sheetView>
  </sheetViews>
  <sheetFormatPr defaultRowHeight="12" x14ac:dyDescent="0.25"/>
  <cols>
    <col min="1" max="1" width="6.42578125" style="32" customWidth="1"/>
    <col min="2" max="2" width="10.28515625" style="32" bestFit="1" customWidth="1"/>
    <col min="3" max="3" width="56.28515625" style="33" customWidth="1"/>
    <col min="4" max="4" width="15" style="32" bestFit="1" customWidth="1"/>
    <col min="5" max="5" width="44.85546875" style="78" customWidth="1"/>
    <col min="6" max="6" width="16.42578125" style="34" customWidth="1"/>
    <col min="7" max="8" width="15.42578125" style="79" customWidth="1"/>
    <col min="9" max="9" width="15" style="79" customWidth="1"/>
    <col min="10" max="46" width="13.85546875" style="32" customWidth="1"/>
    <col min="47" max="48" width="13.85546875" style="2" customWidth="1"/>
    <col min="49" max="16384" width="9.140625" style="2"/>
  </cols>
  <sheetData>
    <row r="1" spans="1:46" ht="13.5" customHeight="1" x14ac:dyDescent="0.25">
      <c r="F1" s="11" t="s">
        <v>404</v>
      </c>
      <c r="G1" s="11"/>
      <c r="H1" s="11"/>
      <c r="I1" s="77"/>
      <c r="L1" s="98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</row>
    <row r="2" spans="1:46" ht="30" customHeight="1" x14ac:dyDescent="0.25">
      <c r="F2" s="35" t="s">
        <v>1</v>
      </c>
      <c r="G2" s="35"/>
      <c r="H2" s="35"/>
      <c r="I2" s="77"/>
      <c r="L2" s="98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7"/>
      <c r="AR2" s="37"/>
      <c r="AS2" s="37"/>
      <c r="AT2" s="37"/>
    </row>
    <row r="3" spans="1:46" x14ac:dyDescent="0.25">
      <c r="F3" s="3" t="s">
        <v>2</v>
      </c>
      <c r="G3" s="11"/>
      <c r="H3" s="11"/>
      <c r="I3" s="77"/>
      <c r="L3" s="98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</row>
    <row r="4" spans="1:46" x14ac:dyDescent="0.25">
      <c r="F4" s="3" t="s">
        <v>3</v>
      </c>
      <c r="G4" s="11"/>
      <c r="H4" s="11"/>
      <c r="I4" s="77"/>
      <c r="L4" s="98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  <c r="AT4" s="37"/>
    </row>
    <row r="5" spans="1:46" x14ac:dyDescent="0.25">
      <c r="F5" s="3" t="str">
        <f>'Исследования 2024_Общий'!D11</f>
        <v>Кировской области от 28.12.2023 № 18/13</v>
      </c>
      <c r="G5" s="99"/>
      <c r="H5" s="99"/>
      <c r="I5" s="81"/>
      <c r="L5" s="98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</row>
    <row r="6" spans="1:46" x14ac:dyDescent="0.25"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</row>
    <row r="7" spans="1:46" ht="17.25" customHeight="1" x14ac:dyDescent="0.25">
      <c r="A7" s="162" t="s">
        <v>405</v>
      </c>
      <c r="B7" s="162"/>
      <c r="C7" s="162"/>
      <c r="D7" s="162"/>
      <c r="E7" s="162"/>
      <c r="F7" s="162"/>
      <c r="G7" s="162"/>
      <c r="H7" s="162"/>
      <c r="I7" s="162"/>
      <c r="J7" s="92"/>
      <c r="K7" s="92"/>
      <c r="L7" s="36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</row>
    <row r="8" spans="1:46" x14ac:dyDescent="0.25">
      <c r="B8" s="36"/>
      <c r="C8" s="37"/>
      <c r="D8" s="37"/>
      <c r="E8" s="36"/>
      <c r="F8" s="38"/>
      <c r="G8" s="82"/>
      <c r="H8" s="82"/>
      <c r="I8" s="82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</row>
    <row r="9" spans="1:46" ht="48" x14ac:dyDescent="0.25">
      <c r="A9" s="100" t="s">
        <v>302</v>
      </c>
      <c r="B9" s="100" t="s">
        <v>303</v>
      </c>
      <c r="C9" s="13" t="s">
        <v>304</v>
      </c>
      <c r="D9" s="13" t="s">
        <v>9</v>
      </c>
      <c r="E9" s="13" t="s">
        <v>10</v>
      </c>
      <c r="F9" s="15" t="s">
        <v>11</v>
      </c>
      <c r="G9" s="40" t="s">
        <v>436</v>
      </c>
      <c r="H9" s="40" t="s">
        <v>407</v>
      </c>
      <c r="I9" s="40" t="s">
        <v>12</v>
      </c>
    </row>
    <row r="10" spans="1:46" x14ac:dyDescent="0.25">
      <c r="A10" s="53">
        <v>1</v>
      </c>
      <c r="B10" s="42">
        <v>430002</v>
      </c>
      <c r="C10" s="84" t="s">
        <v>306</v>
      </c>
      <c r="D10" s="18" t="s">
        <v>256</v>
      </c>
      <c r="E10" s="19" t="s">
        <v>257</v>
      </c>
      <c r="F10" s="20">
        <v>239</v>
      </c>
      <c r="G10" s="21">
        <v>1092.68</v>
      </c>
      <c r="H10" s="21">
        <v>1092.68</v>
      </c>
      <c r="I10" s="21">
        <v>261150.52000000002</v>
      </c>
      <c r="AN10" s="2"/>
      <c r="AO10" s="2"/>
      <c r="AP10" s="2"/>
      <c r="AQ10" s="2"/>
      <c r="AR10" s="2"/>
      <c r="AS10" s="2"/>
      <c r="AT10" s="2"/>
    </row>
    <row r="11" spans="1:46" x14ac:dyDescent="0.25">
      <c r="A11" s="101"/>
      <c r="B11" s="45"/>
      <c r="C11" s="61"/>
      <c r="D11" s="18" t="s">
        <v>260</v>
      </c>
      <c r="E11" s="19" t="s">
        <v>261</v>
      </c>
      <c r="F11" s="20">
        <v>40</v>
      </c>
      <c r="G11" s="21">
        <v>1104.48</v>
      </c>
      <c r="H11" s="21">
        <v>1104.48</v>
      </c>
      <c r="I11" s="21">
        <v>44179.199999999997</v>
      </c>
      <c r="AN11" s="2"/>
      <c r="AO11" s="2"/>
      <c r="AP11" s="2"/>
      <c r="AQ11" s="2"/>
      <c r="AR11" s="2"/>
      <c r="AS11" s="2"/>
      <c r="AT11" s="2"/>
    </row>
    <row r="12" spans="1:46" x14ac:dyDescent="0.25">
      <c r="A12" s="55"/>
      <c r="B12" s="45"/>
      <c r="C12" s="61"/>
      <c r="D12" s="18" t="s">
        <v>266</v>
      </c>
      <c r="E12" s="19" t="s">
        <v>267</v>
      </c>
      <c r="F12" s="20">
        <v>19</v>
      </c>
      <c r="G12" s="21">
        <v>837.8</v>
      </c>
      <c r="H12" s="21">
        <v>837.8</v>
      </c>
      <c r="I12" s="21">
        <v>15918.199999999999</v>
      </c>
      <c r="AN12" s="2"/>
      <c r="AO12" s="2"/>
      <c r="AP12" s="2"/>
      <c r="AQ12" s="2"/>
      <c r="AR12" s="2"/>
      <c r="AS12" s="2"/>
      <c r="AT12" s="2"/>
    </row>
    <row r="13" spans="1:46" x14ac:dyDescent="0.25">
      <c r="A13" s="55"/>
      <c r="B13" s="45"/>
      <c r="C13" s="72" t="s">
        <v>307</v>
      </c>
      <c r="D13" s="50"/>
      <c r="E13" s="50"/>
      <c r="F13" s="51">
        <v>298</v>
      </c>
      <c r="G13" s="52"/>
      <c r="H13" s="52"/>
      <c r="I13" s="52">
        <v>321247.92000000004</v>
      </c>
      <c r="AN13" s="2"/>
      <c r="AO13" s="2"/>
      <c r="AP13" s="2"/>
      <c r="AQ13" s="2"/>
      <c r="AR13" s="2"/>
      <c r="AS13" s="2"/>
      <c r="AT13" s="2"/>
    </row>
    <row r="14" spans="1:46" x14ac:dyDescent="0.25">
      <c r="A14" s="102">
        <v>2</v>
      </c>
      <c r="B14" s="103">
        <v>430004</v>
      </c>
      <c r="C14" s="60" t="s">
        <v>308</v>
      </c>
      <c r="D14" s="18" t="s">
        <v>256</v>
      </c>
      <c r="E14" s="19" t="s">
        <v>257</v>
      </c>
      <c r="F14" s="20">
        <v>1027</v>
      </c>
      <c r="G14" s="21">
        <v>1092.68</v>
      </c>
      <c r="H14" s="21">
        <v>1092.68</v>
      </c>
      <c r="I14" s="21">
        <v>1122182.3600000001</v>
      </c>
      <c r="AN14" s="2"/>
      <c r="AO14" s="2"/>
      <c r="AP14" s="2"/>
      <c r="AQ14" s="2"/>
      <c r="AR14" s="2"/>
      <c r="AS14" s="2"/>
      <c r="AT14" s="2"/>
    </row>
    <row r="15" spans="1:46" x14ac:dyDescent="0.25">
      <c r="A15" s="55"/>
      <c r="B15" s="45"/>
      <c r="C15" s="61"/>
      <c r="D15" s="18" t="s">
        <v>260</v>
      </c>
      <c r="E15" s="19" t="s">
        <v>261</v>
      </c>
      <c r="F15" s="20">
        <v>235</v>
      </c>
      <c r="G15" s="21">
        <v>1104.48</v>
      </c>
      <c r="H15" s="21">
        <v>1104.48</v>
      </c>
      <c r="I15" s="21">
        <v>259552.80000000002</v>
      </c>
      <c r="AN15" s="2"/>
      <c r="AO15" s="2"/>
      <c r="AP15" s="2"/>
      <c r="AQ15" s="2"/>
      <c r="AR15" s="2"/>
      <c r="AS15" s="2"/>
      <c r="AT15" s="2"/>
    </row>
    <row r="16" spans="1:46" x14ac:dyDescent="0.25">
      <c r="A16" s="55"/>
      <c r="B16" s="45"/>
      <c r="C16" s="72" t="s">
        <v>309</v>
      </c>
      <c r="D16" s="50"/>
      <c r="E16" s="50"/>
      <c r="F16" s="51">
        <v>1262</v>
      </c>
      <c r="G16" s="52"/>
      <c r="H16" s="52"/>
      <c r="I16" s="52">
        <v>1381735.1600000001</v>
      </c>
      <c r="AN16" s="2"/>
      <c r="AO16" s="2"/>
      <c r="AP16" s="2"/>
      <c r="AQ16" s="2"/>
      <c r="AR16" s="2"/>
      <c r="AS16" s="2"/>
      <c r="AT16" s="2"/>
    </row>
    <row r="17" spans="1:46" x14ac:dyDescent="0.25">
      <c r="A17" s="102">
        <v>3</v>
      </c>
      <c r="B17" s="103">
        <v>430014</v>
      </c>
      <c r="C17" s="60" t="s">
        <v>312</v>
      </c>
      <c r="D17" s="18" t="s">
        <v>256</v>
      </c>
      <c r="E17" s="19" t="s">
        <v>257</v>
      </c>
      <c r="F17" s="20">
        <v>706</v>
      </c>
      <c r="G17" s="21">
        <v>1092.68</v>
      </c>
      <c r="H17" s="21">
        <v>1092.68</v>
      </c>
      <c r="I17" s="21">
        <v>771432.08000000007</v>
      </c>
      <c r="AN17" s="2"/>
      <c r="AO17" s="2"/>
      <c r="AP17" s="2"/>
      <c r="AQ17" s="2"/>
      <c r="AR17" s="2"/>
      <c r="AS17" s="2"/>
      <c r="AT17" s="2"/>
    </row>
    <row r="18" spans="1:46" x14ac:dyDescent="0.25">
      <c r="A18" s="55"/>
      <c r="B18" s="45"/>
      <c r="C18" s="61"/>
      <c r="D18" s="18" t="s">
        <v>260</v>
      </c>
      <c r="E18" s="19" t="s">
        <v>261</v>
      </c>
      <c r="F18" s="20">
        <v>112</v>
      </c>
      <c r="G18" s="21">
        <v>1104.48</v>
      </c>
      <c r="H18" s="21">
        <v>1104.48</v>
      </c>
      <c r="I18" s="21">
        <v>123701.76000000001</v>
      </c>
      <c r="AN18" s="2"/>
      <c r="AO18" s="2"/>
      <c r="AP18" s="2"/>
      <c r="AQ18" s="2"/>
      <c r="AR18" s="2"/>
      <c r="AS18" s="2"/>
      <c r="AT18" s="2"/>
    </row>
    <row r="19" spans="1:46" x14ac:dyDescent="0.25">
      <c r="A19" s="55"/>
      <c r="B19" s="45"/>
      <c r="C19" s="61"/>
      <c r="D19" s="18" t="s">
        <v>266</v>
      </c>
      <c r="E19" s="19" t="s">
        <v>267</v>
      </c>
      <c r="F19" s="20">
        <v>102</v>
      </c>
      <c r="G19" s="21">
        <v>837.8</v>
      </c>
      <c r="H19" s="21">
        <v>837.8</v>
      </c>
      <c r="I19" s="21">
        <v>85455.599999999991</v>
      </c>
      <c r="AN19" s="2"/>
      <c r="AO19" s="2"/>
      <c r="AP19" s="2"/>
      <c r="AQ19" s="2"/>
      <c r="AR19" s="2"/>
      <c r="AS19" s="2"/>
      <c r="AT19" s="2"/>
    </row>
    <row r="20" spans="1:46" x14ac:dyDescent="0.25">
      <c r="A20" s="55"/>
      <c r="B20" s="45"/>
      <c r="C20" s="72" t="s">
        <v>313</v>
      </c>
      <c r="D20" s="50"/>
      <c r="E20" s="50"/>
      <c r="F20" s="51">
        <v>920</v>
      </c>
      <c r="G20" s="52"/>
      <c r="H20" s="52"/>
      <c r="I20" s="52">
        <v>980589.44000000006</v>
      </c>
      <c r="AN20" s="2"/>
      <c r="AO20" s="2"/>
      <c r="AP20" s="2"/>
      <c r="AQ20" s="2"/>
      <c r="AR20" s="2"/>
      <c r="AS20" s="2"/>
      <c r="AT20" s="2"/>
    </row>
    <row r="21" spans="1:46" x14ac:dyDescent="0.25">
      <c r="A21" s="102">
        <v>4</v>
      </c>
      <c r="B21" s="103">
        <v>430037</v>
      </c>
      <c r="C21" s="60" t="s">
        <v>314</v>
      </c>
      <c r="D21" s="18" t="s">
        <v>246</v>
      </c>
      <c r="E21" s="19" t="s">
        <v>247</v>
      </c>
      <c r="F21" s="20">
        <v>2</v>
      </c>
      <c r="G21" s="21">
        <v>867.3</v>
      </c>
      <c r="H21" s="21">
        <v>867.3</v>
      </c>
      <c r="I21" s="21">
        <v>1734.6</v>
      </c>
      <c r="AN21" s="2"/>
      <c r="AO21" s="2"/>
      <c r="AP21" s="2"/>
      <c r="AQ21" s="2"/>
      <c r="AR21" s="2"/>
      <c r="AS21" s="2"/>
      <c r="AT21" s="2"/>
    </row>
    <row r="22" spans="1:46" x14ac:dyDescent="0.25">
      <c r="A22" s="55"/>
      <c r="B22" s="45"/>
      <c r="C22" s="61"/>
      <c r="D22" s="18" t="s">
        <v>250</v>
      </c>
      <c r="E22" s="19" t="s">
        <v>251</v>
      </c>
      <c r="F22" s="20">
        <v>9</v>
      </c>
      <c r="G22" s="21">
        <v>1093.8599999999999</v>
      </c>
      <c r="H22" s="21">
        <v>1093.8599999999999</v>
      </c>
      <c r="I22" s="21">
        <v>9844.74</v>
      </c>
      <c r="AN22" s="2"/>
      <c r="AO22" s="2"/>
      <c r="AP22" s="2"/>
      <c r="AQ22" s="2"/>
      <c r="AR22" s="2"/>
      <c r="AS22" s="2"/>
      <c r="AT22" s="2"/>
    </row>
    <row r="23" spans="1:46" x14ac:dyDescent="0.25">
      <c r="A23" s="55"/>
      <c r="B23" s="45"/>
      <c r="C23" s="61"/>
      <c r="D23" s="18" t="s">
        <v>256</v>
      </c>
      <c r="E23" s="19" t="s">
        <v>257</v>
      </c>
      <c r="F23" s="20">
        <v>2090</v>
      </c>
      <c r="G23" s="21">
        <v>1092.68</v>
      </c>
      <c r="H23" s="21">
        <v>1092.68</v>
      </c>
      <c r="I23" s="21">
        <v>2283701.2000000002</v>
      </c>
      <c r="AN23" s="2"/>
      <c r="AO23" s="2"/>
      <c r="AP23" s="2"/>
      <c r="AQ23" s="2"/>
      <c r="AR23" s="2"/>
      <c r="AS23" s="2"/>
      <c r="AT23" s="2"/>
    </row>
    <row r="24" spans="1:46" x14ac:dyDescent="0.25">
      <c r="A24" s="55"/>
      <c r="B24" s="45"/>
      <c r="C24" s="61"/>
      <c r="D24" s="18" t="s">
        <v>262</v>
      </c>
      <c r="E24" s="19" t="s">
        <v>263</v>
      </c>
      <c r="F24" s="20">
        <v>804</v>
      </c>
      <c r="G24" s="21">
        <v>1770</v>
      </c>
      <c r="H24" s="21">
        <v>1770</v>
      </c>
      <c r="I24" s="21">
        <v>1423080</v>
      </c>
      <c r="AN24" s="2"/>
      <c r="AO24" s="2"/>
      <c r="AP24" s="2"/>
      <c r="AQ24" s="2"/>
      <c r="AR24" s="2"/>
      <c r="AS24" s="2"/>
      <c r="AT24" s="2"/>
    </row>
    <row r="25" spans="1:46" x14ac:dyDescent="0.25">
      <c r="A25" s="55"/>
      <c r="B25" s="45"/>
      <c r="C25" s="61"/>
      <c r="D25" s="18" t="s">
        <v>266</v>
      </c>
      <c r="E25" s="19" t="s">
        <v>267</v>
      </c>
      <c r="F25" s="20">
        <v>265</v>
      </c>
      <c r="G25" s="21">
        <v>837.8</v>
      </c>
      <c r="H25" s="21">
        <v>837.8</v>
      </c>
      <c r="I25" s="21">
        <v>222017</v>
      </c>
      <c r="AN25" s="2"/>
      <c r="AO25" s="2"/>
      <c r="AP25" s="2"/>
      <c r="AQ25" s="2"/>
      <c r="AR25" s="2"/>
      <c r="AS25" s="2"/>
      <c r="AT25" s="2"/>
    </row>
    <row r="26" spans="1:46" x14ac:dyDescent="0.25">
      <c r="A26" s="55"/>
      <c r="B26" s="45"/>
      <c r="C26" s="61"/>
      <c r="D26" s="18" t="s">
        <v>272</v>
      </c>
      <c r="E26" s="19" t="s">
        <v>273</v>
      </c>
      <c r="F26" s="20">
        <v>2</v>
      </c>
      <c r="G26" s="21">
        <v>520.38</v>
      </c>
      <c r="H26" s="21">
        <v>520.38</v>
      </c>
      <c r="I26" s="21">
        <v>1040.76</v>
      </c>
      <c r="AN26" s="2"/>
      <c r="AO26" s="2"/>
      <c r="AP26" s="2"/>
      <c r="AQ26" s="2"/>
      <c r="AR26" s="2"/>
      <c r="AS26" s="2"/>
      <c r="AT26" s="2"/>
    </row>
    <row r="27" spans="1:46" x14ac:dyDescent="0.25">
      <c r="A27" s="55"/>
      <c r="B27" s="45"/>
      <c r="C27" s="61"/>
      <c r="D27" s="18" t="s">
        <v>274</v>
      </c>
      <c r="E27" s="19" t="s">
        <v>275</v>
      </c>
      <c r="F27" s="20">
        <v>166</v>
      </c>
      <c r="G27" s="21">
        <v>520.38</v>
      </c>
      <c r="H27" s="21">
        <v>520.38</v>
      </c>
      <c r="I27" s="21">
        <v>86383.08</v>
      </c>
      <c r="AN27" s="2"/>
      <c r="AO27" s="2"/>
      <c r="AP27" s="2"/>
      <c r="AQ27" s="2"/>
      <c r="AR27" s="2"/>
      <c r="AS27" s="2"/>
      <c r="AT27" s="2"/>
    </row>
    <row r="28" spans="1:46" x14ac:dyDescent="0.25">
      <c r="A28" s="55"/>
      <c r="B28" s="45"/>
      <c r="C28" s="61"/>
      <c r="D28" s="18" t="s">
        <v>278</v>
      </c>
      <c r="E28" s="19" t="s">
        <v>279</v>
      </c>
      <c r="F28" s="20">
        <v>203</v>
      </c>
      <c r="G28" s="21">
        <v>520.38</v>
      </c>
      <c r="H28" s="21">
        <v>520.38</v>
      </c>
      <c r="I28" s="21">
        <v>105637.14</v>
      </c>
      <c r="AN28" s="2"/>
      <c r="AO28" s="2"/>
      <c r="AP28" s="2"/>
      <c r="AQ28" s="2"/>
      <c r="AR28" s="2"/>
      <c r="AS28" s="2"/>
      <c r="AT28" s="2"/>
    </row>
    <row r="29" spans="1:46" ht="24" x14ac:dyDescent="0.25">
      <c r="A29" s="55"/>
      <c r="B29" s="45"/>
      <c r="C29" s="61"/>
      <c r="D29" s="18" t="s">
        <v>280</v>
      </c>
      <c r="E29" s="19" t="s">
        <v>281</v>
      </c>
      <c r="F29" s="20">
        <v>4</v>
      </c>
      <c r="G29" s="21">
        <v>520.38</v>
      </c>
      <c r="H29" s="21">
        <v>520.38</v>
      </c>
      <c r="I29" s="21">
        <v>2081.52</v>
      </c>
      <c r="AN29" s="2"/>
      <c r="AO29" s="2"/>
      <c r="AP29" s="2"/>
      <c r="AQ29" s="2"/>
      <c r="AR29" s="2"/>
      <c r="AS29" s="2"/>
      <c r="AT29" s="2"/>
    </row>
    <row r="30" spans="1:46" x14ac:dyDescent="0.25">
      <c r="A30" s="55"/>
      <c r="B30" s="45"/>
      <c r="C30" s="72" t="s">
        <v>315</v>
      </c>
      <c r="D30" s="50"/>
      <c r="E30" s="50"/>
      <c r="F30" s="51">
        <v>3545</v>
      </c>
      <c r="G30" s="52"/>
      <c r="H30" s="52"/>
      <c r="I30" s="52">
        <v>4135520.04</v>
      </c>
      <c r="AN30" s="2"/>
      <c r="AO30" s="2"/>
      <c r="AP30" s="2"/>
      <c r="AQ30" s="2"/>
      <c r="AR30" s="2"/>
      <c r="AS30" s="2"/>
      <c r="AT30" s="2"/>
    </row>
    <row r="31" spans="1:46" x14ac:dyDescent="0.25">
      <c r="A31" s="102">
        <v>5</v>
      </c>
      <c r="B31" s="103">
        <v>430038</v>
      </c>
      <c r="C31" s="60" t="s">
        <v>316</v>
      </c>
      <c r="D31" s="18" t="s">
        <v>256</v>
      </c>
      <c r="E31" s="19" t="s">
        <v>257</v>
      </c>
      <c r="F31" s="20">
        <v>26</v>
      </c>
      <c r="G31" s="21">
        <v>1092.68</v>
      </c>
      <c r="H31" s="21">
        <v>1092.68</v>
      </c>
      <c r="I31" s="21">
        <v>28409.68</v>
      </c>
      <c r="AN31" s="2"/>
      <c r="AO31" s="2"/>
      <c r="AP31" s="2"/>
      <c r="AQ31" s="2"/>
      <c r="AR31" s="2"/>
      <c r="AS31" s="2"/>
      <c r="AT31" s="2"/>
    </row>
    <row r="32" spans="1:46" x14ac:dyDescent="0.25">
      <c r="A32" s="55"/>
      <c r="B32" s="45"/>
      <c r="C32" s="72" t="s">
        <v>317</v>
      </c>
      <c r="D32" s="50"/>
      <c r="E32" s="50"/>
      <c r="F32" s="51">
        <v>26</v>
      </c>
      <c r="G32" s="52"/>
      <c r="H32" s="52"/>
      <c r="I32" s="52">
        <v>28409.68</v>
      </c>
      <c r="AN32" s="2"/>
      <c r="AO32" s="2"/>
      <c r="AP32" s="2"/>
      <c r="AQ32" s="2"/>
      <c r="AR32" s="2"/>
      <c r="AS32" s="2"/>
      <c r="AT32" s="2"/>
    </row>
    <row r="33" spans="1:46" x14ac:dyDescent="0.25">
      <c r="A33" s="102">
        <v>6</v>
      </c>
      <c r="B33" s="103">
        <v>430042</v>
      </c>
      <c r="C33" s="60" t="s">
        <v>318</v>
      </c>
      <c r="D33" s="18" t="s">
        <v>246</v>
      </c>
      <c r="E33" s="19" t="s">
        <v>247</v>
      </c>
      <c r="F33" s="20">
        <v>69</v>
      </c>
      <c r="G33" s="21">
        <v>867.3</v>
      </c>
      <c r="H33" s="21">
        <v>867.3</v>
      </c>
      <c r="I33" s="21">
        <v>59843.7</v>
      </c>
      <c r="AN33" s="2"/>
      <c r="AO33" s="2"/>
      <c r="AP33" s="2"/>
      <c r="AQ33" s="2"/>
      <c r="AR33" s="2"/>
      <c r="AS33" s="2"/>
      <c r="AT33" s="2"/>
    </row>
    <row r="34" spans="1:46" x14ac:dyDescent="0.25">
      <c r="A34" s="55"/>
      <c r="B34" s="45"/>
      <c r="C34" s="61"/>
      <c r="D34" s="18" t="s">
        <v>248</v>
      </c>
      <c r="E34" s="19" t="s">
        <v>249</v>
      </c>
      <c r="F34" s="20">
        <v>399</v>
      </c>
      <c r="G34" s="21">
        <v>876.74</v>
      </c>
      <c r="H34" s="21">
        <v>876.74</v>
      </c>
      <c r="I34" s="21">
        <v>349819.26</v>
      </c>
      <c r="AN34" s="2"/>
      <c r="AO34" s="2"/>
      <c r="AP34" s="2"/>
      <c r="AQ34" s="2"/>
      <c r="AR34" s="2"/>
      <c r="AS34" s="2"/>
      <c r="AT34" s="2"/>
    </row>
    <row r="35" spans="1:46" x14ac:dyDescent="0.25">
      <c r="A35" s="55"/>
      <c r="B35" s="45"/>
      <c r="C35" s="61"/>
      <c r="D35" s="18" t="s">
        <v>252</v>
      </c>
      <c r="E35" s="19" t="s">
        <v>253</v>
      </c>
      <c r="F35" s="20">
        <v>816</v>
      </c>
      <c r="G35" s="21">
        <v>1770</v>
      </c>
      <c r="H35" s="21">
        <v>1770</v>
      </c>
      <c r="I35" s="21">
        <v>1444320</v>
      </c>
      <c r="AN35" s="2"/>
      <c r="AO35" s="2"/>
      <c r="AP35" s="2"/>
      <c r="AQ35" s="2"/>
      <c r="AR35" s="2"/>
      <c r="AS35" s="2"/>
      <c r="AT35" s="2"/>
    </row>
    <row r="36" spans="1:46" x14ac:dyDescent="0.25">
      <c r="A36" s="55"/>
      <c r="B36" s="45"/>
      <c r="C36" s="61"/>
      <c r="D36" s="18" t="s">
        <v>254</v>
      </c>
      <c r="E36" s="19" t="s">
        <v>255</v>
      </c>
      <c r="F36" s="20">
        <v>264</v>
      </c>
      <c r="G36" s="21">
        <v>1770</v>
      </c>
      <c r="H36" s="21">
        <v>1770</v>
      </c>
      <c r="I36" s="21">
        <v>467280</v>
      </c>
      <c r="AN36" s="2"/>
      <c r="AO36" s="2"/>
      <c r="AP36" s="2"/>
      <c r="AQ36" s="2"/>
      <c r="AR36" s="2"/>
      <c r="AS36" s="2"/>
      <c r="AT36" s="2"/>
    </row>
    <row r="37" spans="1:46" x14ac:dyDescent="0.25">
      <c r="A37" s="55"/>
      <c r="B37" s="45"/>
      <c r="C37" s="61"/>
      <c r="D37" s="18" t="s">
        <v>256</v>
      </c>
      <c r="E37" s="19" t="s">
        <v>257</v>
      </c>
      <c r="F37" s="20">
        <v>2445</v>
      </c>
      <c r="G37" s="21">
        <v>1092.68</v>
      </c>
      <c r="H37" s="21">
        <v>1092.68</v>
      </c>
      <c r="I37" s="21">
        <v>2671602.6</v>
      </c>
      <c r="AN37" s="2"/>
      <c r="AO37" s="2"/>
      <c r="AP37" s="2"/>
      <c r="AQ37" s="2"/>
      <c r="AR37" s="2"/>
      <c r="AS37" s="2"/>
      <c r="AT37" s="2"/>
    </row>
    <row r="38" spans="1:46" x14ac:dyDescent="0.25">
      <c r="A38" s="55"/>
      <c r="B38" s="45"/>
      <c r="C38" s="61"/>
      <c r="D38" s="18" t="s">
        <v>258</v>
      </c>
      <c r="E38" s="19" t="s">
        <v>259</v>
      </c>
      <c r="F38" s="20">
        <v>10</v>
      </c>
      <c r="G38" s="21">
        <v>1770</v>
      </c>
      <c r="H38" s="21">
        <v>1770</v>
      </c>
      <c r="I38" s="21">
        <v>17700</v>
      </c>
      <c r="AN38" s="2"/>
      <c r="AO38" s="2"/>
      <c r="AP38" s="2"/>
      <c r="AQ38" s="2"/>
      <c r="AR38" s="2"/>
      <c r="AS38" s="2"/>
      <c r="AT38" s="2"/>
    </row>
    <row r="39" spans="1:46" x14ac:dyDescent="0.25">
      <c r="A39" s="55"/>
      <c r="B39" s="45"/>
      <c r="C39" s="61"/>
      <c r="D39" s="18" t="s">
        <v>262</v>
      </c>
      <c r="E39" s="19" t="s">
        <v>263</v>
      </c>
      <c r="F39" s="20">
        <v>2064</v>
      </c>
      <c r="G39" s="21">
        <v>1770</v>
      </c>
      <c r="H39" s="21">
        <v>1770</v>
      </c>
      <c r="I39" s="21">
        <v>3653280</v>
      </c>
      <c r="AN39" s="2"/>
      <c r="AO39" s="2"/>
      <c r="AP39" s="2"/>
      <c r="AQ39" s="2"/>
      <c r="AR39" s="2"/>
      <c r="AS39" s="2"/>
      <c r="AT39" s="2"/>
    </row>
    <row r="40" spans="1:46" x14ac:dyDescent="0.25">
      <c r="A40" s="55"/>
      <c r="B40" s="45"/>
      <c r="C40" s="61"/>
      <c r="D40" s="18" t="s">
        <v>264</v>
      </c>
      <c r="E40" s="19" t="s">
        <v>265</v>
      </c>
      <c r="F40" s="20">
        <v>463</v>
      </c>
      <c r="G40" s="21">
        <v>1080.8800000000001</v>
      </c>
      <c r="H40" s="21">
        <v>1080.8800000000001</v>
      </c>
      <c r="I40" s="21">
        <v>500447.44000000006</v>
      </c>
      <c r="AN40" s="2"/>
      <c r="AO40" s="2"/>
      <c r="AP40" s="2"/>
      <c r="AQ40" s="2"/>
      <c r="AR40" s="2"/>
      <c r="AS40" s="2"/>
      <c r="AT40" s="2"/>
    </row>
    <row r="41" spans="1:46" x14ac:dyDescent="0.25">
      <c r="A41" s="55"/>
      <c r="B41" s="45"/>
      <c r="C41" s="61"/>
      <c r="D41" s="18" t="s">
        <v>268</v>
      </c>
      <c r="E41" s="19" t="s">
        <v>269</v>
      </c>
      <c r="F41" s="20">
        <v>444</v>
      </c>
      <c r="G41" s="21">
        <v>1852.6</v>
      </c>
      <c r="H41" s="21">
        <v>1852.6</v>
      </c>
      <c r="I41" s="21">
        <v>822554.39999999991</v>
      </c>
      <c r="AN41" s="2"/>
      <c r="AO41" s="2"/>
      <c r="AP41" s="2"/>
      <c r="AQ41" s="2"/>
      <c r="AR41" s="2"/>
      <c r="AS41" s="2"/>
      <c r="AT41" s="2"/>
    </row>
    <row r="42" spans="1:46" ht="24" x14ac:dyDescent="0.25">
      <c r="A42" s="55"/>
      <c r="B42" s="45"/>
      <c r="C42" s="61"/>
      <c r="D42" s="18" t="s">
        <v>270</v>
      </c>
      <c r="E42" s="19" t="s">
        <v>271</v>
      </c>
      <c r="F42" s="20">
        <v>120</v>
      </c>
      <c r="G42" s="21">
        <v>1001.82</v>
      </c>
      <c r="H42" s="21">
        <v>1001.82</v>
      </c>
      <c r="I42" s="21">
        <v>120218.40000000001</v>
      </c>
      <c r="AN42" s="2"/>
      <c r="AO42" s="2"/>
      <c r="AP42" s="2"/>
      <c r="AQ42" s="2"/>
      <c r="AR42" s="2"/>
      <c r="AS42" s="2"/>
      <c r="AT42" s="2"/>
    </row>
    <row r="43" spans="1:46" x14ac:dyDescent="0.25">
      <c r="A43" s="55"/>
      <c r="B43" s="45"/>
      <c r="C43" s="61"/>
      <c r="D43" s="18" t="s">
        <v>272</v>
      </c>
      <c r="E43" s="19" t="s">
        <v>273</v>
      </c>
      <c r="F43" s="20">
        <v>185</v>
      </c>
      <c r="G43" s="21">
        <v>520.38</v>
      </c>
      <c r="H43" s="21">
        <v>520.38</v>
      </c>
      <c r="I43" s="21">
        <v>96270.3</v>
      </c>
      <c r="AN43" s="2"/>
      <c r="AO43" s="2"/>
      <c r="AP43" s="2"/>
      <c r="AQ43" s="2"/>
      <c r="AR43" s="2"/>
      <c r="AS43" s="2"/>
      <c r="AT43" s="2"/>
    </row>
    <row r="44" spans="1:46" x14ac:dyDescent="0.25">
      <c r="A44" s="55"/>
      <c r="B44" s="45"/>
      <c r="C44" s="61"/>
      <c r="D44" s="18" t="s">
        <v>274</v>
      </c>
      <c r="E44" s="19" t="s">
        <v>275</v>
      </c>
      <c r="F44" s="20">
        <v>621</v>
      </c>
      <c r="G44" s="21">
        <v>520.38</v>
      </c>
      <c r="H44" s="21">
        <v>520.38</v>
      </c>
      <c r="I44" s="21">
        <v>323155.98</v>
      </c>
      <c r="AN44" s="2"/>
      <c r="AO44" s="2"/>
      <c r="AP44" s="2"/>
      <c r="AQ44" s="2"/>
      <c r="AR44" s="2"/>
      <c r="AS44" s="2"/>
      <c r="AT44" s="2"/>
    </row>
    <row r="45" spans="1:46" ht="24" x14ac:dyDescent="0.25">
      <c r="A45" s="55"/>
      <c r="B45" s="45"/>
      <c r="C45" s="61"/>
      <c r="D45" s="18" t="s">
        <v>276</v>
      </c>
      <c r="E45" s="19" t="s">
        <v>277</v>
      </c>
      <c r="F45" s="20">
        <v>41</v>
      </c>
      <c r="G45" s="21">
        <v>1369.98</v>
      </c>
      <c r="H45" s="21">
        <v>1369.98</v>
      </c>
      <c r="I45" s="21">
        <v>56169.18</v>
      </c>
      <c r="AN45" s="2"/>
      <c r="AO45" s="2"/>
      <c r="AP45" s="2"/>
      <c r="AQ45" s="2"/>
      <c r="AR45" s="2"/>
      <c r="AS45" s="2"/>
      <c r="AT45" s="2"/>
    </row>
    <row r="46" spans="1:46" x14ac:dyDescent="0.25">
      <c r="A46" s="55"/>
      <c r="B46" s="45"/>
      <c r="C46" s="61"/>
      <c r="D46" s="18" t="s">
        <v>278</v>
      </c>
      <c r="E46" s="19" t="s">
        <v>279</v>
      </c>
      <c r="F46" s="20">
        <v>497</v>
      </c>
      <c r="G46" s="21">
        <v>520.38</v>
      </c>
      <c r="H46" s="21">
        <v>520.38</v>
      </c>
      <c r="I46" s="21">
        <v>258628.86</v>
      </c>
      <c r="AN46" s="2"/>
      <c r="AO46" s="2"/>
      <c r="AP46" s="2"/>
      <c r="AQ46" s="2"/>
      <c r="AR46" s="2"/>
      <c r="AS46" s="2"/>
      <c r="AT46" s="2"/>
    </row>
    <row r="47" spans="1:46" ht="24" x14ac:dyDescent="0.25">
      <c r="A47" s="55"/>
      <c r="B47" s="45"/>
      <c r="C47" s="61"/>
      <c r="D47" s="18" t="s">
        <v>280</v>
      </c>
      <c r="E47" s="19" t="s">
        <v>281</v>
      </c>
      <c r="F47" s="20">
        <v>351</v>
      </c>
      <c r="G47" s="21">
        <v>520.38</v>
      </c>
      <c r="H47" s="21">
        <v>520.38</v>
      </c>
      <c r="I47" s="21">
        <v>182653.38</v>
      </c>
      <c r="AN47" s="2"/>
      <c r="AO47" s="2"/>
      <c r="AP47" s="2"/>
      <c r="AQ47" s="2"/>
      <c r="AR47" s="2"/>
      <c r="AS47" s="2"/>
      <c r="AT47" s="2"/>
    </row>
    <row r="48" spans="1:46" x14ac:dyDescent="0.25">
      <c r="A48" s="55"/>
      <c r="B48" s="45"/>
      <c r="C48" s="72" t="s">
        <v>319</v>
      </c>
      <c r="D48" s="50"/>
      <c r="E48" s="50"/>
      <c r="F48" s="51">
        <v>8789</v>
      </c>
      <c r="G48" s="52"/>
      <c r="H48" s="52"/>
      <c r="I48" s="52">
        <v>11023943.500000002</v>
      </c>
      <c r="AN48" s="2"/>
      <c r="AO48" s="2"/>
      <c r="AP48" s="2"/>
      <c r="AQ48" s="2"/>
      <c r="AR48" s="2"/>
      <c r="AS48" s="2"/>
      <c r="AT48" s="2"/>
    </row>
    <row r="49" spans="1:46" x14ac:dyDescent="0.25">
      <c r="A49" s="102">
        <v>7</v>
      </c>
      <c r="B49" s="103">
        <v>430047</v>
      </c>
      <c r="C49" s="60" t="s">
        <v>320</v>
      </c>
      <c r="D49" s="18" t="s">
        <v>256</v>
      </c>
      <c r="E49" s="19" t="s">
        <v>257</v>
      </c>
      <c r="F49" s="20">
        <v>2</v>
      </c>
      <c r="G49" s="21">
        <v>1092.68</v>
      </c>
      <c r="H49" s="21">
        <v>1092.68</v>
      </c>
      <c r="I49" s="21">
        <v>2185.36</v>
      </c>
      <c r="AN49" s="2"/>
      <c r="AO49" s="2"/>
      <c r="AP49" s="2"/>
      <c r="AQ49" s="2"/>
      <c r="AR49" s="2"/>
      <c r="AS49" s="2"/>
      <c r="AT49" s="2"/>
    </row>
    <row r="50" spans="1:46" x14ac:dyDescent="0.25">
      <c r="A50" s="55"/>
      <c r="B50" s="45"/>
      <c r="C50" s="72" t="s">
        <v>321</v>
      </c>
      <c r="D50" s="50"/>
      <c r="E50" s="50"/>
      <c r="F50" s="51">
        <v>2</v>
      </c>
      <c r="G50" s="52"/>
      <c r="H50" s="52"/>
      <c r="I50" s="52">
        <v>2185.36</v>
      </c>
      <c r="AN50" s="2"/>
      <c r="AO50" s="2"/>
      <c r="AP50" s="2"/>
      <c r="AQ50" s="2"/>
      <c r="AR50" s="2"/>
      <c r="AS50" s="2"/>
      <c r="AT50" s="2"/>
    </row>
    <row r="51" spans="1:46" x14ac:dyDescent="0.25">
      <c r="A51" s="102">
        <v>8</v>
      </c>
      <c r="B51" s="103">
        <v>430074</v>
      </c>
      <c r="C51" s="60" t="s">
        <v>370</v>
      </c>
      <c r="D51" s="18" t="s">
        <v>256</v>
      </c>
      <c r="E51" s="19" t="s">
        <v>257</v>
      </c>
      <c r="F51" s="20">
        <v>420</v>
      </c>
      <c r="G51" s="21">
        <v>1092.68</v>
      </c>
      <c r="H51" s="21">
        <v>1092.68</v>
      </c>
      <c r="I51" s="21">
        <v>458925.60000000003</v>
      </c>
      <c r="AN51" s="2"/>
      <c r="AO51" s="2"/>
      <c r="AP51" s="2"/>
      <c r="AQ51" s="2"/>
      <c r="AR51" s="2"/>
      <c r="AS51" s="2"/>
      <c r="AT51" s="2"/>
    </row>
    <row r="52" spans="1:46" x14ac:dyDescent="0.25">
      <c r="A52" s="55"/>
      <c r="B52" s="45"/>
      <c r="C52" s="61"/>
      <c r="D52" s="18" t="s">
        <v>262</v>
      </c>
      <c r="E52" s="19" t="s">
        <v>263</v>
      </c>
      <c r="F52" s="20">
        <v>23</v>
      </c>
      <c r="G52" s="21">
        <v>1770</v>
      </c>
      <c r="H52" s="21">
        <v>1770</v>
      </c>
      <c r="I52" s="21">
        <v>40710</v>
      </c>
      <c r="AN52" s="2"/>
      <c r="AO52" s="2"/>
      <c r="AP52" s="2"/>
      <c r="AQ52" s="2"/>
      <c r="AR52" s="2"/>
      <c r="AS52" s="2"/>
      <c r="AT52" s="2"/>
    </row>
    <row r="53" spans="1:46" x14ac:dyDescent="0.25">
      <c r="A53" s="55"/>
      <c r="B53" s="45"/>
      <c r="C53" s="61"/>
      <c r="D53" s="18" t="s">
        <v>266</v>
      </c>
      <c r="E53" s="19" t="s">
        <v>267</v>
      </c>
      <c r="F53" s="20">
        <v>9</v>
      </c>
      <c r="G53" s="21">
        <v>837.8</v>
      </c>
      <c r="H53" s="21">
        <v>837.8</v>
      </c>
      <c r="I53" s="21">
        <v>7540.2</v>
      </c>
      <c r="AN53" s="2"/>
      <c r="AO53" s="2"/>
      <c r="AP53" s="2"/>
      <c r="AQ53" s="2"/>
      <c r="AR53" s="2"/>
      <c r="AS53" s="2"/>
      <c r="AT53" s="2"/>
    </row>
    <row r="54" spans="1:46" x14ac:dyDescent="0.25">
      <c r="A54" s="55"/>
      <c r="B54" s="45"/>
      <c r="C54" s="72" t="s">
        <v>371</v>
      </c>
      <c r="D54" s="50"/>
      <c r="E54" s="50"/>
      <c r="F54" s="51">
        <v>452</v>
      </c>
      <c r="G54" s="52"/>
      <c r="H54" s="52"/>
      <c r="I54" s="52">
        <v>507175.80000000005</v>
      </c>
      <c r="AN54" s="2"/>
      <c r="AO54" s="2"/>
      <c r="AP54" s="2"/>
      <c r="AQ54" s="2"/>
      <c r="AR54" s="2"/>
      <c r="AS54" s="2"/>
      <c r="AT54" s="2"/>
    </row>
    <row r="55" spans="1:46" x14ac:dyDescent="0.25">
      <c r="A55" s="102">
        <v>9</v>
      </c>
      <c r="B55" s="103">
        <v>430083</v>
      </c>
      <c r="C55" s="60" t="s">
        <v>372</v>
      </c>
      <c r="D55" s="18" t="s">
        <v>256</v>
      </c>
      <c r="E55" s="19" t="s">
        <v>257</v>
      </c>
      <c r="F55" s="20">
        <v>256</v>
      </c>
      <c r="G55" s="21">
        <v>1092.68</v>
      </c>
      <c r="H55" s="21">
        <v>1092.68</v>
      </c>
      <c r="I55" s="21">
        <v>279726.08000000002</v>
      </c>
      <c r="AN55" s="2"/>
      <c r="AO55" s="2"/>
      <c r="AP55" s="2"/>
      <c r="AQ55" s="2"/>
      <c r="AR55" s="2"/>
      <c r="AS55" s="2"/>
      <c r="AT55" s="2"/>
    </row>
    <row r="56" spans="1:46" x14ac:dyDescent="0.25">
      <c r="A56" s="55"/>
      <c r="B56" s="45"/>
      <c r="C56" s="61"/>
      <c r="D56" s="18" t="s">
        <v>266</v>
      </c>
      <c r="E56" s="19" t="s">
        <v>267</v>
      </c>
      <c r="F56" s="20">
        <v>9</v>
      </c>
      <c r="G56" s="21">
        <v>837.8</v>
      </c>
      <c r="H56" s="21">
        <v>837.8</v>
      </c>
      <c r="I56" s="21">
        <v>7540.2</v>
      </c>
      <c r="AN56" s="2"/>
      <c r="AO56" s="2"/>
      <c r="AP56" s="2"/>
      <c r="AQ56" s="2"/>
      <c r="AR56" s="2"/>
      <c r="AS56" s="2"/>
      <c r="AT56" s="2"/>
    </row>
    <row r="57" spans="1:46" x14ac:dyDescent="0.25">
      <c r="A57" s="55"/>
      <c r="B57" s="45"/>
      <c r="C57" s="72" t="s">
        <v>373</v>
      </c>
      <c r="D57" s="50"/>
      <c r="E57" s="50"/>
      <c r="F57" s="51">
        <v>265</v>
      </c>
      <c r="G57" s="52"/>
      <c r="H57" s="52"/>
      <c r="I57" s="52">
        <v>287266.28000000003</v>
      </c>
      <c r="AN57" s="2"/>
      <c r="AO57" s="2"/>
      <c r="AP57" s="2"/>
      <c r="AQ57" s="2"/>
      <c r="AR57" s="2"/>
      <c r="AS57" s="2"/>
      <c r="AT57" s="2"/>
    </row>
    <row r="58" spans="1:46" x14ac:dyDescent="0.25">
      <c r="A58" s="102">
        <v>10</v>
      </c>
      <c r="B58" s="103">
        <v>430096</v>
      </c>
      <c r="C58" s="60" t="s">
        <v>374</v>
      </c>
      <c r="D58" s="18" t="s">
        <v>256</v>
      </c>
      <c r="E58" s="19" t="s">
        <v>257</v>
      </c>
      <c r="F58" s="20">
        <v>249</v>
      </c>
      <c r="G58" s="21">
        <v>1092.68</v>
      </c>
      <c r="H58" s="21">
        <v>1092.68</v>
      </c>
      <c r="I58" s="21">
        <v>272077.32</v>
      </c>
      <c r="AN58" s="2"/>
      <c r="AO58" s="2"/>
      <c r="AP58" s="2"/>
      <c r="AQ58" s="2"/>
      <c r="AR58" s="2"/>
      <c r="AS58" s="2"/>
      <c r="AT58" s="2"/>
    </row>
    <row r="59" spans="1:46" x14ac:dyDescent="0.25">
      <c r="A59" s="55"/>
      <c r="B59" s="45"/>
      <c r="C59" s="72" t="s">
        <v>375</v>
      </c>
      <c r="D59" s="50"/>
      <c r="E59" s="50"/>
      <c r="F59" s="51">
        <v>249</v>
      </c>
      <c r="G59" s="52"/>
      <c r="H59" s="52"/>
      <c r="I59" s="52">
        <v>272077.32</v>
      </c>
      <c r="AN59" s="2"/>
      <c r="AO59" s="2"/>
      <c r="AP59" s="2"/>
      <c r="AQ59" s="2"/>
      <c r="AR59" s="2"/>
      <c r="AS59" s="2"/>
      <c r="AT59" s="2"/>
    </row>
    <row r="60" spans="1:46" x14ac:dyDescent="0.25">
      <c r="A60" s="102">
        <v>11</v>
      </c>
      <c r="B60" s="103">
        <v>430116</v>
      </c>
      <c r="C60" s="60" t="s">
        <v>378</v>
      </c>
      <c r="D60" s="18" t="s">
        <v>256</v>
      </c>
      <c r="E60" s="19" t="s">
        <v>257</v>
      </c>
      <c r="F60" s="20">
        <v>372</v>
      </c>
      <c r="G60" s="21">
        <v>1092.68</v>
      </c>
      <c r="H60" s="21">
        <v>1092.68</v>
      </c>
      <c r="I60" s="21">
        <v>406476.96</v>
      </c>
      <c r="AN60" s="2"/>
      <c r="AO60" s="2"/>
      <c r="AP60" s="2"/>
      <c r="AQ60" s="2"/>
      <c r="AR60" s="2"/>
      <c r="AS60" s="2"/>
      <c r="AT60" s="2"/>
    </row>
    <row r="61" spans="1:46" x14ac:dyDescent="0.25">
      <c r="A61" s="55"/>
      <c r="B61" s="45"/>
      <c r="C61" s="61"/>
      <c r="D61" s="18" t="s">
        <v>260</v>
      </c>
      <c r="E61" s="19" t="s">
        <v>261</v>
      </c>
      <c r="F61" s="20">
        <v>5</v>
      </c>
      <c r="G61" s="21">
        <v>1104.48</v>
      </c>
      <c r="H61" s="21">
        <v>1104.48</v>
      </c>
      <c r="I61" s="21">
        <v>5522.4</v>
      </c>
      <c r="AN61" s="2"/>
      <c r="AO61" s="2"/>
      <c r="AP61" s="2"/>
      <c r="AQ61" s="2"/>
      <c r="AR61" s="2"/>
      <c r="AS61" s="2"/>
      <c r="AT61" s="2"/>
    </row>
    <row r="62" spans="1:46" x14ac:dyDescent="0.25">
      <c r="A62" s="55"/>
      <c r="B62" s="45"/>
      <c r="C62" s="61"/>
      <c r="D62" s="18" t="s">
        <v>262</v>
      </c>
      <c r="E62" s="19" t="s">
        <v>263</v>
      </c>
      <c r="F62" s="20">
        <v>23</v>
      </c>
      <c r="G62" s="21">
        <v>1770</v>
      </c>
      <c r="H62" s="21">
        <v>1770</v>
      </c>
      <c r="I62" s="21">
        <v>40710</v>
      </c>
      <c r="AN62" s="2"/>
      <c r="AO62" s="2"/>
      <c r="AP62" s="2"/>
      <c r="AQ62" s="2"/>
      <c r="AR62" s="2"/>
      <c r="AS62" s="2"/>
      <c r="AT62" s="2"/>
    </row>
    <row r="63" spans="1:46" x14ac:dyDescent="0.25">
      <c r="A63" s="55"/>
      <c r="B63" s="45"/>
      <c r="C63" s="61"/>
      <c r="D63" s="18" t="s">
        <v>274</v>
      </c>
      <c r="E63" s="19" t="s">
        <v>275</v>
      </c>
      <c r="F63" s="20">
        <v>18</v>
      </c>
      <c r="G63" s="21">
        <v>520.38</v>
      </c>
      <c r="H63" s="21">
        <v>520.38</v>
      </c>
      <c r="I63" s="21">
        <v>9366.84</v>
      </c>
      <c r="AN63" s="2"/>
      <c r="AO63" s="2"/>
      <c r="AP63" s="2"/>
      <c r="AQ63" s="2"/>
      <c r="AR63" s="2"/>
      <c r="AS63" s="2"/>
      <c r="AT63" s="2"/>
    </row>
    <row r="64" spans="1:46" x14ac:dyDescent="0.25">
      <c r="A64" s="55"/>
      <c r="B64" s="45"/>
      <c r="C64" s="61"/>
      <c r="D64" s="18" t="s">
        <v>278</v>
      </c>
      <c r="E64" s="19" t="s">
        <v>279</v>
      </c>
      <c r="F64" s="20">
        <v>1</v>
      </c>
      <c r="G64" s="21">
        <v>520.38</v>
      </c>
      <c r="H64" s="21">
        <v>520.38</v>
      </c>
      <c r="I64" s="21">
        <v>520.38</v>
      </c>
      <c r="AN64" s="2"/>
      <c r="AO64" s="2"/>
      <c r="AP64" s="2"/>
      <c r="AQ64" s="2"/>
      <c r="AR64" s="2"/>
      <c r="AS64" s="2"/>
      <c r="AT64" s="2"/>
    </row>
    <row r="65" spans="1:46" ht="24" x14ac:dyDescent="0.25">
      <c r="A65" s="55"/>
      <c r="B65" s="45"/>
      <c r="C65" s="61"/>
      <c r="D65" s="18" t="s">
        <v>280</v>
      </c>
      <c r="E65" s="19" t="s">
        <v>281</v>
      </c>
      <c r="F65" s="20">
        <v>14</v>
      </c>
      <c r="G65" s="21">
        <v>520.38</v>
      </c>
      <c r="H65" s="21">
        <v>520.38</v>
      </c>
      <c r="I65" s="21">
        <v>7285.32</v>
      </c>
      <c r="AN65" s="2"/>
      <c r="AO65" s="2"/>
      <c r="AP65" s="2"/>
      <c r="AQ65" s="2"/>
      <c r="AR65" s="2"/>
      <c r="AS65" s="2"/>
      <c r="AT65" s="2"/>
    </row>
    <row r="66" spans="1:46" x14ac:dyDescent="0.25">
      <c r="A66" s="55"/>
      <c r="B66" s="45"/>
      <c r="C66" s="72" t="s">
        <v>379</v>
      </c>
      <c r="D66" s="50"/>
      <c r="E66" s="50"/>
      <c r="F66" s="51">
        <v>433</v>
      </c>
      <c r="G66" s="52"/>
      <c r="H66" s="52"/>
      <c r="I66" s="52">
        <v>469881.90000000008</v>
      </c>
      <c r="AN66" s="2"/>
      <c r="AO66" s="2"/>
      <c r="AP66" s="2"/>
      <c r="AQ66" s="2"/>
      <c r="AR66" s="2"/>
      <c r="AS66" s="2"/>
      <c r="AT66" s="2"/>
    </row>
    <row r="67" spans="1:46" x14ac:dyDescent="0.25">
      <c r="A67" s="102">
        <v>12</v>
      </c>
      <c r="B67" s="103">
        <v>430121</v>
      </c>
      <c r="C67" s="60" t="s">
        <v>380</v>
      </c>
      <c r="D67" s="18" t="s">
        <v>256</v>
      </c>
      <c r="E67" s="19" t="s">
        <v>257</v>
      </c>
      <c r="F67" s="20">
        <v>373</v>
      </c>
      <c r="G67" s="21">
        <v>1092.68</v>
      </c>
      <c r="H67" s="21">
        <v>1092.68</v>
      </c>
      <c r="I67" s="21">
        <v>407569.64</v>
      </c>
      <c r="AN67" s="2"/>
      <c r="AO67" s="2"/>
      <c r="AP67" s="2"/>
      <c r="AQ67" s="2"/>
      <c r="AR67" s="2"/>
      <c r="AS67" s="2"/>
      <c r="AT67" s="2"/>
    </row>
    <row r="68" spans="1:46" x14ac:dyDescent="0.25">
      <c r="A68" s="55"/>
      <c r="B68" s="45"/>
      <c r="C68" s="61"/>
      <c r="D68" s="18" t="s">
        <v>262</v>
      </c>
      <c r="E68" s="19" t="s">
        <v>263</v>
      </c>
      <c r="F68" s="20">
        <v>1</v>
      </c>
      <c r="G68" s="21">
        <v>1770</v>
      </c>
      <c r="H68" s="21">
        <v>1770</v>
      </c>
      <c r="I68" s="21">
        <v>1770</v>
      </c>
      <c r="AN68" s="2"/>
      <c r="AO68" s="2"/>
      <c r="AP68" s="2"/>
      <c r="AQ68" s="2"/>
      <c r="AR68" s="2"/>
      <c r="AS68" s="2"/>
      <c r="AT68" s="2"/>
    </row>
    <row r="69" spans="1:46" x14ac:dyDescent="0.25">
      <c r="A69" s="55"/>
      <c r="B69" s="45"/>
      <c r="C69" s="61"/>
      <c r="D69" s="18" t="s">
        <v>268</v>
      </c>
      <c r="E69" s="19" t="s">
        <v>269</v>
      </c>
      <c r="F69" s="20">
        <v>78</v>
      </c>
      <c r="G69" s="21">
        <v>1852.6</v>
      </c>
      <c r="H69" s="21">
        <v>1852.6</v>
      </c>
      <c r="I69" s="21">
        <v>144502.79999999999</v>
      </c>
      <c r="AN69" s="2"/>
      <c r="AO69" s="2"/>
      <c r="AP69" s="2"/>
      <c r="AQ69" s="2"/>
      <c r="AR69" s="2"/>
      <c r="AS69" s="2"/>
      <c r="AT69" s="2"/>
    </row>
    <row r="70" spans="1:46" x14ac:dyDescent="0.25">
      <c r="A70" s="55"/>
      <c r="B70" s="45"/>
      <c r="C70" s="72" t="s">
        <v>381</v>
      </c>
      <c r="D70" s="50"/>
      <c r="E70" s="50"/>
      <c r="F70" s="51">
        <v>452</v>
      </c>
      <c r="G70" s="52"/>
      <c r="H70" s="52"/>
      <c r="I70" s="52">
        <v>553842.43999999994</v>
      </c>
      <c r="AN70" s="2"/>
      <c r="AO70" s="2"/>
      <c r="AP70" s="2"/>
      <c r="AQ70" s="2"/>
      <c r="AR70" s="2"/>
      <c r="AS70" s="2"/>
      <c r="AT70" s="2"/>
    </row>
    <row r="71" spans="1:46" x14ac:dyDescent="0.25">
      <c r="A71" s="102">
        <v>13</v>
      </c>
      <c r="B71" s="103">
        <v>430129</v>
      </c>
      <c r="C71" s="60" t="s">
        <v>408</v>
      </c>
      <c r="D71" s="18" t="s">
        <v>256</v>
      </c>
      <c r="E71" s="19" t="s">
        <v>257</v>
      </c>
      <c r="F71" s="20">
        <v>177</v>
      </c>
      <c r="G71" s="21">
        <v>1028.54</v>
      </c>
      <c r="H71" s="21">
        <v>1028.54</v>
      </c>
      <c r="I71" s="21">
        <v>182051.58</v>
      </c>
      <c r="AN71" s="2"/>
      <c r="AO71" s="2"/>
      <c r="AP71" s="2"/>
      <c r="AQ71" s="2"/>
      <c r="AR71" s="2"/>
      <c r="AS71" s="2"/>
      <c r="AT71" s="2"/>
    </row>
    <row r="72" spans="1:46" x14ac:dyDescent="0.25">
      <c r="A72" s="55"/>
      <c r="B72" s="45"/>
      <c r="C72" s="61"/>
      <c r="D72" s="18" t="s">
        <v>266</v>
      </c>
      <c r="E72" s="19" t="s">
        <v>267</v>
      </c>
      <c r="F72" s="20">
        <v>26</v>
      </c>
      <c r="G72" s="21">
        <v>788.61999999999989</v>
      </c>
      <c r="H72" s="21">
        <v>788.61999999999989</v>
      </c>
      <c r="I72" s="21">
        <v>20504.119999999995</v>
      </c>
      <c r="AN72" s="2"/>
      <c r="AO72" s="2"/>
      <c r="AP72" s="2"/>
      <c r="AQ72" s="2"/>
      <c r="AR72" s="2"/>
      <c r="AS72" s="2"/>
      <c r="AT72" s="2"/>
    </row>
    <row r="73" spans="1:46" x14ac:dyDescent="0.25">
      <c r="A73" s="55"/>
      <c r="B73" s="45"/>
      <c r="C73" s="72" t="s">
        <v>409</v>
      </c>
      <c r="D73" s="50"/>
      <c r="E73" s="50"/>
      <c r="F73" s="51">
        <v>203</v>
      </c>
      <c r="G73" s="52"/>
      <c r="H73" s="52"/>
      <c r="I73" s="52">
        <v>202555.69999999998</v>
      </c>
      <c r="AN73" s="2"/>
      <c r="AO73" s="2"/>
      <c r="AP73" s="2"/>
      <c r="AQ73" s="2"/>
      <c r="AR73" s="2"/>
      <c r="AS73" s="2"/>
      <c r="AT73" s="2"/>
    </row>
    <row r="74" spans="1:46" x14ac:dyDescent="0.25">
      <c r="A74" s="102">
        <v>14</v>
      </c>
      <c r="B74" s="103">
        <v>430132</v>
      </c>
      <c r="C74" s="60" t="s">
        <v>410</v>
      </c>
      <c r="D74" s="18" t="s">
        <v>256</v>
      </c>
      <c r="E74" s="19" t="s">
        <v>257</v>
      </c>
      <c r="F74" s="20">
        <v>612</v>
      </c>
      <c r="G74" s="21">
        <v>1028.54</v>
      </c>
      <c r="H74" s="21">
        <v>1028.54</v>
      </c>
      <c r="I74" s="21">
        <v>629466.48</v>
      </c>
      <c r="AN74" s="2"/>
      <c r="AO74" s="2"/>
      <c r="AP74" s="2"/>
      <c r="AQ74" s="2"/>
      <c r="AR74" s="2"/>
      <c r="AS74" s="2"/>
      <c r="AT74" s="2"/>
    </row>
    <row r="75" spans="1:46" x14ac:dyDescent="0.25">
      <c r="A75" s="55"/>
      <c r="B75" s="45"/>
      <c r="C75" s="61"/>
      <c r="D75" s="18" t="s">
        <v>266</v>
      </c>
      <c r="E75" s="19" t="s">
        <v>267</v>
      </c>
      <c r="F75" s="20">
        <v>139</v>
      </c>
      <c r="G75" s="21">
        <v>788.61999999999989</v>
      </c>
      <c r="H75" s="21">
        <v>788.61999999999989</v>
      </c>
      <c r="I75" s="21">
        <v>109618.17999999998</v>
      </c>
      <c r="AN75" s="2"/>
      <c r="AO75" s="2"/>
      <c r="AP75" s="2"/>
      <c r="AQ75" s="2"/>
      <c r="AR75" s="2"/>
      <c r="AS75" s="2"/>
      <c r="AT75" s="2"/>
    </row>
    <row r="76" spans="1:46" x14ac:dyDescent="0.25">
      <c r="A76" s="55"/>
      <c r="B76" s="45"/>
      <c r="C76" s="72" t="s">
        <v>411</v>
      </c>
      <c r="D76" s="50"/>
      <c r="E76" s="50"/>
      <c r="F76" s="51">
        <v>751</v>
      </c>
      <c r="G76" s="52"/>
      <c r="H76" s="52"/>
      <c r="I76" s="52">
        <v>739084.65999999992</v>
      </c>
      <c r="AN76" s="2"/>
      <c r="AO76" s="2"/>
      <c r="AP76" s="2"/>
      <c r="AQ76" s="2"/>
      <c r="AR76" s="2"/>
      <c r="AS76" s="2"/>
      <c r="AT76" s="2"/>
    </row>
    <row r="77" spans="1:46" x14ac:dyDescent="0.25">
      <c r="A77" s="102">
        <v>15</v>
      </c>
      <c r="B77" s="103">
        <v>430135</v>
      </c>
      <c r="C77" s="60" t="s">
        <v>324</v>
      </c>
      <c r="D77" s="18" t="s">
        <v>256</v>
      </c>
      <c r="E77" s="19" t="s">
        <v>257</v>
      </c>
      <c r="F77" s="20">
        <v>1896</v>
      </c>
      <c r="G77" s="21">
        <v>1092.68</v>
      </c>
      <c r="H77" s="21">
        <v>1092.68</v>
      </c>
      <c r="I77" s="21">
        <v>2071721.28</v>
      </c>
      <c r="AN77" s="2"/>
      <c r="AO77" s="2"/>
      <c r="AP77" s="2"/>
      <c r="AQ77" s="2"/>
      <c r="AR77" s="2"/>
      <c r="AS77" s="2"/>
      <c r="AT77" s="2"/>
    </row>
    <row r="78" spans="1:46" x14ac:dyDescent="0.25">
      <c r="A78" s="55"/>
      <c r="B78" s="45"/>
      <c r="C78" s="61"/>
      <c r="D78" s="18" t="s">
        <v>260</v>
      </c>
      <c r="E78" s="19" t="s">
        <v>261</v>
      </c>
      <c r="F78" s="20">
        <v>218</v>
      </c>
      <c r="G78" s="21">
        <v>1104.48</v>
      </c>
      <c r="H78" s="21">
        <v>1104.48</v>
      </c>
      <c r="I78" s="21">
        <v>240776.64</v>
      </c>
      <c r="AN78" s="2"/>
      <c r="AO78" s="2"/>
      <c r="AP78" s="2"/>
      <c r="AQ78" s="2"/>
      <c r="AR78" s="2"/>
      <c r="AS78" s="2"/>
      <c r="AT78" s="2"/>
    </row>
    <row r="79" spans="1:46" x14ac:dyDescent="0.25">
      <c r="A79" s="55"/>
      <c r="B79" s="45"/>
      <c r="C79" s="61"/>
      <c r="D79" s="18" t="s">
        <v>268</v>
      </c>
      <c r="E79" s="19" t="s">
        <v>269</v>
      </c>
      <c r="F79" s="20">
        <v>122</v>
      </c>
      <c r="G79" s="21">
        <v>1852.6</v>
      </c>
      <c r="H79" s="21">
        <v>1852.6</v>
      </c>
      <c r="I79" s="21">
        <v>226017.19999999998</v>
      </c>
      <c r="AN79" s="2"/>
      <c r="AO79" s="2"/>
      <c r="AP79" s="2"/>
      <c r="AQ79" s="2"/>
      <c r="AR79" s="2"/>
      <c r="AS79" s="2"/>
      <c r="AT79" s="2"/>
    </row>
    <row r="80" spans="1:46" x14ac:dyDescent="0.25">
      <c r="A80" s="55"/>
      <c r="B80" s="45"/>
      <c r="C80" s="72" t="s">
        <v>325</v>
      </c>
      <c r="D80" s="50"/>
      <c r="E80" s="50"/>
      <c r="F80" s="51">
        <v>2236</v>
      </c>
      <c r="G80" s="52"/>
      <c r="H80" s="52"/>
      <c r="I80" s="52">
        <v>2538515.12</v>
      </c>
      <c r="AN80" s="2"/>
      <c r="AO80" s="2"/>
      <c r="AP80" s="2"/>
      <c r="AQ80" s="2"/>
      <c r="AR80" s="2"/>
      <c r="AS80" s="2"/>
      <c r="AT80" s="2"/>
    </row>
    <row r="81" spans="1:46" x14ac:dyDescent="0.25">
      <c r="A81" s="102">
        <v>16</v>
      </c>
      <c r="B81" s="103">
        <v>430141</v>
      </c>
      <c r="C81" s="60" t="s">
        <v>326</v>
      </c>
      <c r="D81" s="18" t="s">
        <v>256</v>
      </c>
      <c r="E81" s="19" t="s">
        <v>257</v>
      </c>
      <c r="F81" s="20">
        <v>300</v>
      </c>
      <c r="G81" s="21">
        <v>1092.68</v>
      </c>
      <c r="H81" s="21">
        <v>1092.68</v>
      </c>
      <c r="I81" s="21">
        <v>327804</v>
      </c>
      <c r="AN81" s="2"/>
      <c r="AO81" s="2"/>
      <c r="AP81" s="2"/>
      <c r="AQ81" s="2"/>
      <c r="AR81" s="2"/>
      <c r="AS81" s="2"/>
      <c r="AT81" s="2"/>
    </row>
    <row r="82" spans="1:46" x14ac:dyDescent="0.25">
      <c r="A82" s="55"/>
      <c r="B82" s="45"/>
      <c r="C82" s="61"/>
      <c r="D82" s="18" t="s">
        <v>262</v>
      </c>
      <c r="E82" s="19" t="s">
        <v>263</v>
      </c>
      <c r="F82" s="20">
        <v>94</v>
      </c>
      <c r="G82" s="21">
        <v>1770</v>
      </c>
      <c r="H82" s="21">
        <v>1770</v>
      </c>
      <c r="I82" s="21">
        <v>166380</v>
      </c>
      <c r="AN82" s="2"/>
      <c r="AO82" s="2"/>
      <c r="AP82" s="2"/>
      <c r="AQ82" s="2"/>
      <c r="AR82" s="2"/>
      <c r="AS82" s="2"/>
      <c r="AT82" s="2"/>
    </row>
    <row r="83" spans="1:46" x14ac:dyDescent="0.25">
      <c r="A83" s="55"/>
      <c r="B83" s="45"/>
      <c r="C83" s="61"/>
      <c r="D83" s="18" t="s">
        <v>268</v>
      </c>
      <c r="E83" s="19" t="s">
        <v>269</v>
      </c>
      <c r="F83" s="20">
        <v>50</v>
      </c>
      <c r="G83" s="21">
        <v>1852.6</v>
      </c>
      <c r="H83" s="21">
        <v>1852.6</v>
      </c>
      <c r="I83" s="21">
        <v>92630</v>
      </c>
      <c r="AN83" s="2"/>
      <c r="AO83" s="2"/>
      <c r="AP83" s="2"/>
      <c r="AQ83" s="2"/>
      <c r="AR83" s="2"/>
      <c r="AS83" s="2"/>
      <c r="AT83" s="2"/>
    </row>
    <row r="84" spans="1:46" x14ac:dyDescent="0.25">
      <c r="A84" s="55"/>
      <c r="B84" s="45"/>
      <c r="C84" s="72" t="s">
        <v>327</v>
      </c>
      <c r="D84" s="50"/>
      <c r="E84" s="50"/>
      <c r="F84" s="51">
        <v>444</v>
      </c>
      <c r="G84" s="52"/>
      <c r="H84" s="52"/>
      <c r="I84" s="52">
        <v>586814</v>
      </c>
      <c r="AN84" s="2"/>
      <c r="AO84" s="2"/>
      <c r="AP84" s="2"/>
      <c r="AQ84" s="2"/>
      <c r="AR84" s="2"/>
      <c r="AS84" s="2"/>
      <c r="AT84" s="2"/>
    </row>
    <row r="85" spans="1:46" x14ac:dyDescent="0.25">
      <c r="A85" s="102">
        <v>17</v>
      </c>
      <c r="B85" s="103">
        <v>430162</v>
      </c>
      <c r="C85" s="60" t="s">
        <v>382</v>
      </c>
      <c r="D85" s="18" t="s">
        <v>256</v>
      </c>
      <c r="E85" s="19" t="s">
        <v>257</v>
      </c>
      <c r="F85" s="20">
        <v>243</v>
      </c>
      <c r="G85" s="21">
        <v>1092.68</v>
      </c>
      <c r="H85" s="21">
        <v>1092.68</v>
      </c>
      <c r="I85" s="21">
        <v>265521.24</v>
      </c>
      <c r="AN85" s="2"/>
      <c r="AO85" s="2"/>
      <c r="AP85" s="2"/>
      <c r="AQ85" s="2"/>
      <c r="AR85" s="2"/>
      <c r="AS85" s="2"/>
      <c r="AT85" s="2"/>
    </row>
    <row r="86" spans="1:46" x14ac:dyDescent="0.25">
      <c r="A86" s="55"/>
      <c r="B86" s="45"/>
      <c r="C86" s="72" t="s">
        <v>383</v>
      </c>
      <c r="D86" s="50"/>
      <c r="E86" s="50"/>
      <c r="F86" s="51">
        <v>243</v>
      </c>
      <c r="G86" s="52"/>
      <c r="H86" s="52"/>
      <c r="I86" s="52">
        <v>265521.24</v>
      </c>
      <c r="AN86" s="2"/>
      <c r="AO86" s="2"/>
      <c r="AP86" s="2"/>
      <c r="AQ86" s="2"/>
      <c r="AR86" s="2"/>
      <c r="AS86" s="2"/>
      <c r="AT86" s="2"/>
    </row>
    <row r="87" spans="1:46" x14ac:dyDescent="0.25">
      <c r="A87" s="102">
        <v>18</v>
      </c>
      <c r="B87" s="103">
        <v>430167</v>
      </c>
      <c r="C87" s="60" t="s">
        <v>328</v>
      </c>
      <c r="D87" s="18" t="s">
        <v>256</v>
      </c>
      <c r="E87" s="19" t="s">
        <v>257</v>
      </c>
      <c r="F87" s="20">
        <v>651</v>
      </c>
      <c r="G87" s="21">
        <v>1092.68</v>
      </c>
      <c r="H87" s="21">
        <v>1092.68</v>
      </c>
      <c r="I87" s="21">
        <v>711334.68</v>
      </c>
      <c r="AN87" s="2"/>
      <c r="AO87" s="2"/>
      <c r="AP87" s="2"/>
      <c r="AQ87" s="2"/>
      <c r="AR87" s="2"/>
      <c r="AS87" s="2"/>
      <c r="AT87" s="2"/>
    </row>
    <row r="88" spans="1:46" x14ac:dyDescent="0.25">
      <c r="A88" s="55"/>
      <c r="B88" s="45"/>
      <c r="C88" s="61"/>
      <c r="D88" s="18" t="s">
        <v>260</v>
      </c>
      <c r="E88" s="19" t="s">
        <v>261</v>
      </c>
      <c r="F88" s="20">
        <v>107</v>
      </c>
      <c r="G88" s="21">
        <v>1104.48</v>
      </c>
      <c r="H88" s="21">
        <v>1104.48</v>
      </c>
      <c r="I88" s="21">
        <v>118179.36</v>
      </c>
      <c r="AN88" s="2"/>
      <c r="AO88" s="2"/>
      <c r="AP88" s="2"/>
      <c r="AQ88" s="2"/>
      <c r="AR88" s="2"/>
      <c r="AS88" s="2"/>
      <c r="AT88" s="2"/>
    </row>
    <row r="89" spans="1:46" x14ac:dyDescent="0.25">
      <c r="A89" s="55"/>
      <c r="B89" s="45"/>
      <c r="C89" s="61"/>
      <c r="D89" s="18" t="s">
        <v>266</v>
      </c>
      <c r="E89" s="19" t="s">
        <v>267</v>
      </c>
      <c r="F89" s="20">
        <v>27</v>
      </c>
      <c r="G89" s="21">
        <v>837.8</v>
      </c>
      <c r="H89" s="21">
        <v>837.8</v>
      </c>
      <c r="I89" s="21">
        <v>22620.6</v>
      </c>
      <c r="AN89" s="2"/>
      <c r="AO89" s="2"/>
      <c r="AP89" s="2"/>
      <c r="AQ89" s="2"/>
      <c r="AR89" s="2"/>
      <c r="AS89" s="2"/>
      <c r="AT89" s="2"/>
    </row>
    <row r="90" spans="1:46" x14ac:dyDescent="0.25">
      <c r="A90" s="55"/>
      <c r="B90" s="45"/>
      <c r="C90" s="72" t="s">
        <v>329</v>
      </c>
      <c r="D90" s="50"/>
      <c r="E90" s="50"/>
      <c r="F90" s="51">
        <v>785</v>
      </c>
      <c r="G90" s="52"/>
      <c r="H90" s="52"/>
      <c r="I90" s="52">
        <v>852134.64</v>
      </c>
      <c r="AN90" s="2"/>
      <c r="AO90" s="2"/>
      <c r="AP90" s="2"/>
      <c r="AQ90" s="2"/>
      <c r="AR90" s="2"/>
      <c r="AS90" s="2"/>
      <c r="AT90" s="2"/>
    </row>
    <row r="91" spans="1:46" x14ac:dyDescent="0.25">
      <c r="A91" s="102">
        <v>19</v>
      </c>
      <c r="B91" s="103">
        <v>430173</v>
      </c>
      <c r="C91" s="60" t="s">
        <v>330</v>
      </c>
      <c r="D91" s="18" t="s">
        <v>256</v>
      </c>
      <c r="E91" s="19" t="s">
        <v>257</v>
      </c>
      <c r="F91" s="20">
        <v>94</v>
      </c>
      <c r="G91" s="21">
        <v>1028.54</v>
      </c>
      <c r="H91" s="21">
        <v>1028.54</v>
      </c>
      <c r="I91" s="21">
        <v>96682.76</v>
      </c>
      <c r="AN91" s="2"/>
      <c r="AO91" s="2"/>
      <c r="AP91" s="2"/>
      <c r="AQ91" s="2"/>
      <c r="AR91" s="2"/>
      <c r="AS91" s="2"/>
      <c r="AT91" s="2"/>
    </row>
    <row r="92" spans="1:46" x14ac:dyDescent="0.25">
      <c r="A92" s="55"/>
      <c r="B92" s="45"/>
      <c r="C92" s="61"/>
      <c r="D92" s="18" t="s">
        <v>260</v>
      </c>
      <c r="E92" s="19" t="s">
        <v>261</v>
      </c>
      <c r="F92" s="20">
        <v>43</v>
      </c>
      <c r="G92" s="21">
        <v>1039.6500000000001</v>
      </c>
      <c r="H92" s="21">
        <v>1039.6500000000001</v>
      </c>
      <c r="I92" s="21">
        <v>44704.950000000004</v>
      </c>
      <c r="AN92" s="2"/>
      <c r="AO92" s="2"/>
      <c r="AP92" s="2"/>
      <c r="AQ92" s="2"/>
      <c r="AR92" s="2"/>
      <c r="AS92" s="2"/>
      <c r="AT92" s="2"/>
    </row>
    <row r="93" spans="1:46" x14ac:dyDescent="0.25">
      <c r="A93" s="55"/>
      <c r="B93" s="45"/>
      <c r="C93" s="72" t="s">
        <v>331</v>
      </c>
      <c r="D93" s="50"/>
      <c r="E93" s="50"/>
      <c r="F93" s="51">
        <v>137</v>
      </c>
      <c r="G93" s="52"/>
      <c r="H93" s="52"/>
      <c r="I93" s="52">
        <v>141387.71</v>
      </c>
      <c r="AN93" s="2"/>
      <c r="AO93" s="2"/>
      <c r="AP93" s="2"/>
      <c r="AQ93" s="2"/>
      <c r="AR93" s="2"/>
      <c r="AS93" s="2"/>
      <c r="AT93" s="2"/>
    </row>
    <row r="94" spans="1:46" x14ac:dyDescent="0.25">
      <c r="A94" s="102">
        <v>20</v>
      </c>
      <c r="B94" s="103">
        <v>430179</v>
      </c>
      <c r="C94" s="60" t="s">
        <v>386</v>
      </c>
      <c r="D94" s="18" t="s">
        <v>256</v>
      </c>
      <c r="E94" s="19" t="s">
        <v>257</v>
      </c>
      <c r="F94" s="20">
        <v>134</v>
      </c>
      <c r="G94" s="21">
        <v>1092.68</v>
      </c>
      <c r="H94" s="21">
        <v>1092.68</v>
      </c>
      <c r="I94" s="21">
        <v>146419.12</v>
      </c>
      <c r="AN94" s="2"/>
      <c r="AO94" s="2"/>
      <c r="AP94" s="2"/>
      <c r="AQ94" s="2"/>
      <c r="AR94" s="2"/>
      <c r="AS94" s="2"/>
      <c r="AT94" s="2"/>
    </row>
    <row r="95" spans="1:46" x14ac:dyDescent="0.25">
      <c r="A95" s="55"/>
      <c r="B95" s="45"/>
      <c r="C95" s="72" t="s">
        <v>387</v>
      </c>
      <c r="D95" s="50"/>
      <c r="E95" s="50"/>
      <c r="F95" s="51">
        <v>134</v>
      </c>
      <c r="G95" s="52"/>
      <c r="H95" s="52"/>
      <c r="I95" s="52">
        <v>146419.12</v>
      </c>
      <c r="AN95" s="2"/>
      <c r="AO95" s="2"/>
      <c r="AP95" s="2"/>
      <c r="AQ95" s="2"/>
      <c r="AR95" s="2"/>
      <c r="AS95" s="2"/>
      <c r="AT95" s="2"/>
    </row>
    <row r="96" spans="1:46" x14ac:dyDescent="0.25">
      <c r="A96" s="102">
        <v>21</v>
      </c>
      <c r="B96" s="103">
        <v>430183</v>
      </c>
      <c r="C96" s="60" t="s">
        <v>388</v>
      </c>
      <c r="D96" s="18" t="s">
        <v>256</v>
      </c>
      <c r="E96" s="19" t="s">
        <v>257</v>
      </c>
      <c r="F96" s="20">
        <v>221</v>
      </c>
      <c r="G96" s="21">
        <v>1092.68</v>
      </c>
      <c r="H96" s="21">
        <v>1092.68</v>
      </c>
      <c r="I96" s="21">
        <v>241482.28000000003</v>
      </c>
      <c r="AN96" s="2"/>
      <c r="AO96" s="2"/>
      <c r="AP96" s="2"/>
      <c r="AQ96" s="2"/>
      <c r="AR96" s="2"/>
      <c r="AS96" s="2"/>
      <c r="AT96" s="2"/>
    </row>
    <row r="97" spans="1:46" x14ac:dyDescent="0.25">
      <c r="A97" s="104"/>
      <c r="B97" s="45"/>
      <c r="C97" s="61"/>
      <c r="D97" s="18" t="s">
        <v>262</v>
      </c>
      <c r="E97" s="19" t="s">
        <v>263</v>
      </c>
      <c r="F97" s="20">
        <v>7</v>
      </c>
      <c r="G97" s="21">
        <v>1770</v>
      </c>
      <c r="H97" s="21">
        <v>1770</v>
      </c>
      <c r="I97" s="21">
        <v>12390</v>
      </c>
      <c r="AN97" s="2"/>
      <c r="AO97" s="2"/>
      <c r="AP97" s="2"/>
      <c r="AQ97" s="2"/>
      <c r="AR97" s="2"/>
      <c r="AS97" s="2"/>
      <c r="AT97" s="2"/>
    </row>
    <row r="98" spans="1:46" x14ac:dyDescent="0.25">
      <c r="A98" s="104"/>
      <c r="B98" s="45"/>
      <c r="C98" s="61"/>
      <c r="D98" s="18" t="s">
        <v>264</v>
      </c>
      <c r="E98" s="19" t="s">
        <v>265</v>
      </c>
      <c r="F98" s="20">
        <v>7</v>
      </c>
      <c r="G98" s="21">
        <v>1080.8800000000001</v>
      </c>
      <c r="H98" s="21">
        <v>1080.8800000000001</v>
      </c>
      <c r="I98" s="21">
        <v>7566.1600000000008</v>
      </c>
      <c r="AN98" s="2"/>
      <c r="AO98" s="2"/>
      <c r="AP98" s="2"/>
      <c r="AQ98" s="2"/>
      <c r="AR98" s="2"/>
      <c r="AS98" s="2"/>
      <c r="AT98" s="2"/>
    </row>
    <row r="99" spans="1:46" x14ac:dyDescent="0.25">
      <c r="A99" s="55"/>
      <c r="B99" s="45"/>
      <c r="C99" s="72" t="s">
        <v>389</v>
      </c>
      <c r="D99" s="50"/>
      <c r="E99" s="50"/>
      <c r="F99" s="51">
        <v>235</v>
      </c>
      <c r="G99" s="52"/>
      <c r="H99" s="52"/>
      <c r="I99" s="52">
        <v>261438.44000000003</v>
      </c>
      <c r="AN99" s="2"/>
      <c r="AO99" s="2"/>
      <c r="AP99" s="2"/>
      <c r="AQ99" s="2"/>
      <c r="AR99" s="2"/>
      <c r="AS99" s="2"/>
      <c r="AT99" s="2"/>
    </row>
    <row r="100" spans="1:46" x14ac:dyDescent="0.25">
      <c r="A100" s="102">
        <v>22</v>
      </c>
      <c r="B100" s="103">
        <v>430189</v>
      </c>
      <c r="C100" s="60" t="s">
        <v>332</v>
      </c>
      <c r="D100" s="18" t="s">
        <v>248</v>
      </c>
      <c r="E100" s="19" t="s">
        <v>249</v>
      </c>
      <c r="F100" s="20">
        <v>4</v>
      </c>
      <c r="G100" s="21">
        <v>825.28</v>
      </c>
      <c r="H100" s="21">
        <v>825.28</v>
      </c>
      <c r="I100" s="21">
        <v>3301.12</v>
      </c>
      <c r="AN100" s="2"/>
      <c r="AO100" s="2"/>
      <c r="AP100" s="2"/>
      <c r="AQ100" s="2"/>
      <c r="AR100" s="2"/>
      <c r="AS100" s="2"/>
      <c r="AT100" s="2"/>
    </row>
    <row r="101" spans="1:46" x14ac:dyDescent="0.25">
      <c r="A101" s="104"/>
      <c r="B101" s="45"/>
      <c r="C101" s="61"/>
      <c r="D101" s="18" t="s">
        <v>250</v>
      </c>
      <c r="E101" s="19" t="s">
        <v>251</v>
      </c>
      <c r="F101" s="20">
        <v>2</v>
      </c>
      <c r="G101" s="21">
        <v>1029.6499999999999</v>
      </c>
      <c r="H101" s="21">
        <v>1029.6499999999999</v>
      </c>
      <c r="I101" s="21">
        <v>2059.2999999999997</v>
      </c>
      <c r="AN101" s="2"/>
      <c r="AO101" s="2"/>
      <c r="AP101" s="2"/>
      <c r="AQ101" s="2"/>
      <c r="AR101" s="2"/>
      <c r="AS101" s="2"/>
      <c r="AT101" s="2"/>
    </row>
    <row r="102" spans="1:46" x14ac:dyDescent="0.25">
      <c r="A102" s="104"/>
      <c r="B102" s="45"/>
      <c r="C102" s="61"/>
      <c r="D102" s="18" t="s">
        <v>252</v>
      </c>
      <c r="E102" s="19" t="s">
        <v>253</v>
      </c>
      <c r="F102" s="20">
        <v>2</v>
      </c>
      <c r="G102" s="21">
        <v>1666.1100000000001</v>
      </c>
      <c r="H102" s="21">
        <v>1666.1100000000001</v>
      </c>
      <c r="I102" s="21">
        <v>3332.2200000000003</v>
      </c>
      <c r="AN102" s="2"/>
      <c r="AO102" s="2"/>
      <c r="AP102" s="2"/>
      <c r="AQ102" s="2"/>
      <c r="AR102" s="2"/>
      <c r="AS102" s="2"/>
      <c r="AT102" s="2"/>
    </row>
    <row r="103" spans="1:46" x14ac:dyDescent="0.25">
      <c r="A103" s="104"/>
      <c r="B103" s="45"/>
      <c r="C103" s="61"/>
      <c r="D103" s="18" t="s">
        <v>256</v>
      </c>
      <c r="E103" s="19" t="s">
        <v>257</v>
      </c>
      <c r="F103" s="20">
        <v>353</v>
      </c>
      <c r="G103" s="21">
        <v>1028.54</v>
      </c>
      <c r="H103" s="21">
        <v>1028.54</v>
      </c>
      <c r="I103" s="21">
        <v>363074.62</v>
      </c>
      <c r="AN103" s="2"/>
      <c r="AO103" s="2"/>
      <c r="AP103" s="2"/>
      <c r="AQ103" s="2"/>
      <c r="AR103" s="2"/>
      <c r="AS103" s="2"/>
      <c r="AT103" s="2"/>
    </row>
    <row r="104" spans="1:46" x14ac:dyDescent="0.25">
      <c r="A104" s="55"/>
      <c r="B104" s="45"/>
      <c r="C104" s="61"/>
      <c r="D104" s="18" t="s">
        <v>262</v>
      </c>
      <c r="E104" s="19" t="s">
        <v>263</v>
      </c>
      <c r="F104" s="20">
        <v>22</v>
      </c>
      <c r="G104" s="21">
        <v>1666.1100000000001</v>
      </c>
      <c r="H104" s="21">
        <v>1666.1100000000001</v>
      </c>
      <c r="I104" s="21">
        <v>36654.420000000006</v>
      </c>
      <c r="AN104" s="2"/>
      <c r="AO104" s="2"/>
      <c r="AP104" s="2"/>
      <c r="AQ104" s="2"/>
      <c r="AR104" s="2"/>
      <c r="AS104" s="2"/>
      <c r="AT104" s="2"/>
    </row>
    <row r="105" spans="1:46" x14ac:dyDescent="0.25">
      <c r="A105" s="55"/>
      <c r="B105" s="45"/>
      <c r="C105" s="61"/>
      <c r="D105" s="18" t="s">
        <v>266</v>
      </c>
      <c r="E105" s="19" t="s">
        <v>267</v>
      </c>
      <c r="F105" s="20">
        <v>49</v>
      </c>
      <c r="G105" s="21">
        <v>788.61999999999989</v>
      </c>
      <c r="H105" s="21">
        <v>788.61999999999989</v>
      </c>
      <c r="I105" s="21">
        <v>38642.379999999997</v>
      </c>
      <c r="AN105" s="2"/>
      <c r="AO105" s="2"/>
      <c r="AP105" s="2"/>
      <c r="AQ105" s="2"/>
      <c r="AR105" s="2"/>
      <c r="AS105" s="2"/>
      <c r="AT105" s="2"/>
    </row>
    <row r="106" spans="1:46" x14ac:dyDescent="0.25">
      <c r="A106" s="55"/>
      <c r="B106" s="45"/>
      <c r="C106" s="72" t="s">
        <v>333</v>
      </c>
      <c r="D106" s="50"/>
      <c r="E106" s="50"/>
      <c r="F106" s="51">
        <v>432</v>
      </c>
      <c r="G106" s="52"/>
      <c r="H106" s="52"/>
      <c r="I106" s="52">
        <v>447064.06</v>
      </c>
      <c r="AN106" s="2"/>
      <c r="AO106" s="2"/>
      <c r="AP106" s="2"/>
      <c r="AQ106" s="2"/>
      <c r="AR106" s="2"/>
      <c r="AS106" s="2"/>
      <c r="AT106" s="2"/>
    </row>
    <row r="107" spans="1:46" x14ac:dyDescent="0.25">
      <c r="A107" s="102">
        <v>23</v>
      </c>
      <c r="B107" s="103">
        <v>430195</v>
      </c>
      <c r="C107" s="60" t="s">
        <v>334</v>
      </c>
      <c r="D107" s="18" t="s">
        <v>256</v>
      </c>
      <c r="E107" s="19" t="s">
        <v>257</v>
      </c>
      <c r="F107" s="20">
        <v>879</v>
      </c>
      <c r="G107" s="21">
        <v>1092.68</v>
      </c>
      <c r="H107" s="21">
        <v>1092.68</v>
      </c>
      <c r="I107" s="21">
        <v>960465.72000000009</v>
      </c>
      <c r="AN107" s="2"/>
      <c r="AO107" s="2"/>
      <c r="AP107" s="2"/>
      <c r="AQ107" s="2"/>
      <c r="AR107" s="2"/>
      <c r="AS107" s="2"/>
      <c r="AT107" s="2"/>
    </row>
    <row r="108" spans="1:46" x14ac:dyDescent="0.25">
      <c r="A108" s="104"/>
      <c r="B108" s="45"/>
      <c r="C108" s="61"/>
      <c r="D108" s="18" t="s">
        <v>260</v>
      </c>
      <c r="E108" s="19" t="s">
        <v>261</v>
      </c>
      <c r="F108" s="20">
        <v>217</v>
      </c>
      <c r="G108" s="21">
        <v>1104.48</v>
      </c>
      <c r="H108" s="21">
        <v>1104.48</v>
      </c>
      <c r="I108" s="21">
        <v>239672.16</v>
      </c>
      <c r="AN108" s="2"/>
      <c r="AO108" s="2"/>
      <c r="AP108" s="2"/>
      <c r="AQ108" s="2"/>
      <c r="AR108" s="2"/>
      <c r="AS108" s="2"/>
      <c r="AT108" s="2"/>
    </row>
    <row r="109" spans="1:46" x14ac:dyDescent="0.25">
      <c r="A109" s="104"/>
      <c r="B109" s="45"/>
      <c r="C109" s="61"/>
      <c r="D109" s="18" t="s">
        <v>266</v>
      </c>
      <c r="E109" s="19" t="s">
        <v>267</v>
      </c>
      <c r="F109" s="20">
        <v>74</v>
      </c>
      <c r="G109" s="21">
        <v>837.8</v>
      </c>
      <c r="H109" s="21">
        <v>837.8</v>
      </c>
      <c r="I109" s="21">
        <v>61997.2</v>
      </c>
      <c r="AN109" s="2"/>
      <c r="AO109" s="2"/>
      <c r="AP109" s="2"/>
      <c r="AQ109" s="2"/>
      <c r="AR109" s="2"/>
      <c r="AS109" s="2"/>
      <c r="AT109" s="2"/>
    </row>
    <row r="110" spans="1:46" x14ac:dyDescent="0.25">
      <c r="A110" s="55"/>
      <c r="B110" s="45"/>
      <c r="C110" s="72" t="s">
        <v>335</v>
      </c>
      <c r="D110" s="50"/>
      <c r="E110" s="50"/>
      <c r="F110" s="51">
        <v>1170</v>
      </c>
      <c r="G110" s="52"/>
      <c r="H110" s="52"/>
      <c r="I110" s="52">
        <v>1262135.08</v>
      </c>
      <c r="AN110" s="2"/>
      <c r="AO110" s="2"/>
      <c r="AP110" s="2"/>
      <c r="AQ110" s="2"/>
      <c r="AR110" s="2"/>
      <c r="AS110" s="2"/>
      <c r="AT110" s="2"/>
    </row>
    <row r="111" spans="1:46" x14ac:dyDescent="0.25">
      <c r="A111" s="102">
        <v>24</v>
      </c>
      <c r="B111" s="103">
        <v>430208</v>
      </c>
      <c r="C111" s="60" t="s">
        <v>412</v>
      </c>
      <c r="D111" s="18" t="s">
        <v>256</v>
      </c>
      <c r="E111" s="19" t="s">
        <v>257</v>
      </c>
      <c r="F111" s="20">
        <v>129</v>
      </c>
      <c r="G111" s="21">
        <v>1092.68</v>
      </c>
      <c r="H111" s="21">
        <v>1092.68</v>
      </c>
      <c r="I111" s="21">
        <v>140955.72</v>
      </c>
      <c r="AN111" s="2"/>
      <c r="AO111" s="2"/>
      <c r="AP111" s="2"/>
      <c r="AQ111" s="2"/>
      <c r="AR111" s="2"/>
      <c r="AS111" s="2"/>
      <c r="AT111" s="2"/>
    </row>
    <row r="112" spans="1:46" x14ac:dyDescent="0.25">
      <c r="A112" s="55"/>
      <c r="B112" s="45"/>
      <c r="C112" s="72" t="s">
        <v>413</v>
      </c>
      <c r="D112" s="50"/>
      <c r="E112" s="50"/>
      <c r="F112" s="51">
        <v>129</v>
      </c>
      <c r="G112" s="52"/>
      <c r="H112" s="52"/>
      <c r="I112" s="52">
        <v>140955.72</v>
      </c>
      <c r="AN112" s="2"/>
      <c r="AO112" s="2"/>
      <c r="AP112" s="2"/>
      <c r="AQ112" s="2"/>
      <c r="AR112" s="2"/>
      <c r="AS112" s="2"/>
      <c r="AT112" s="2"/>
    </row>
    <row r="113" spans="1:46" x14ac:dyDescent="0.25">
      <c r="A113" s="102">
        <v>25</v>
      </c>
      <c r="B113" s="103">
        <v>430212</v>
      </c>
      <c r="C113" s="60" t="s">
        <v>390</v>
      </c>
      <c r="D113" s="18" t="s">
        <v>256</v>
      </c>
      <c r="E113" s="19" t="s">
        <v>257</v>
      </c>
      <c r="F113" s="20">
        <v>455</v>
      </c>
      <c r="G113" s="21">
        <v>1028.54</v>
      </c>
      <c r="H113" s="21">
        <v>1028.54</v>
      </c>
      <c r="I113" s="21">
        <v>467985.7</v>
      </c>
      <c r="AN113" s="2"/>
      <c r="AO113" s="2"/>
      <c r="AP113" s="2"/>
      <c r="AQ113" s="2"/>
      <c r="AR113" s="2"/>
      <c r="AS113" s="2"/>
      <c r="AT113" s="2"/>
    </row>
    <row r="114" spans="1:46" x14ac:dyDescent="0.25">
      <c r="A114" s="104"/>
      <c r="B114" s="45"/>
      <c r="C114" s="61"/>
      <c r="D114" s="18" t="s">
        <v>260</v>
      </c>
      <c r="E114" s="19" t="s">
        <v>261</v>
      </c>
      <c r="F114" s="20">
        <v>105</v>
      </c>
      <c r="G114" s="21">
        <v>1039.6500000000001</v>
      </c>
      <c r="H114" s="21">
        <v>1039.6500000000001</v>
      </c>
      <c r="I114" s="21">
        <v>109163.25000000001</v>
      </c>
      <c r="AN114" s="2"/>
      <c r="AO114" s="2"/>
      <c r="AP114" s="2"/>
      <c r="AQ114" s="2"/>
      <c r="AR114" s="2"/>
      <c r="AS114" s="2"/>
      <c r="AT114" s="2"/>
    </row>
    <row r="115" spans="1:46" x14ac:dyDescent="0.25">
      <c r="A115" s="55"/>
      <c r="B115" s="45"/>
      <c r="C115" s="61"/>
      <c r="D115" s="18" t="s">
        <v>266</v>
      </c>
      <c r="E115" s="19" t="s">
        <v>267</v>
      </c>
      <c r="F115" s="20">
        <v>5</v>
      </c>
      <c r="G115" s="21">
        <v>788.61999999999989</v>
      </c>
      <c r="H115" s="21">
        <v>788.61999999999989</v>
      </c>
      <c r="I115" s="21">
        <v>3943.0999999999995</v>
      </c>
      <c r="AN115" s="2"/>
      <c r="AO115" s="2"/>
      <c r="AP115" s="2"/>
      <c r="AQ115" s="2"/>
      <c r="AR115" s="2"/>
      <c r="AS115" s="2"/>
      <c r="AT115" s="2"/>
    </row>
    <row r="116" spans="1:46" x14ac:dyDescent="0.25">
      <c r="A116" s="55"/>
      <c r="B116" s="45"/>
      <c r="C116" s="72" t="s">
        <v>391</v>
      </c>
      <c r="D116" s="50"/>
      <c r="E116" s="50"/>
      <c r="F116" s="51">
        <v>565</v>
      </c>
      <c r="G116" s="52"/>
      <c r="H116" s="52"/>
      <c r="I116" s="52">
        <v>581092.05000000005</v>
      </c>
      <c r="AN116" s="2"/>
      <c r="AO116" s="2"/>
      <c r="AP116" s="2"/>
      <c r="AQ116" s="2"/>
      <c r="AR116" s="2"/>
      <c r="AS116" s="2"/>
      <c r="AT116" s="2"/>
    </row>
    <row r="117" spans="1:46" x14ac:dyDescent="0.25">
      <c r="A117" s="102">
        <v>26</v>
      </c>
      <c r="B117" s="103">
        <v>430220</v>
      </c>
      <c r="C117" s="60" t="s">
        <v>392</v>
      </c>
      <c r="D117" s="18" t="s">
        <v>256</v>
      </c>
      <c r="E117" s="19" t="s">
        <v>257</v>
      </c>
      <c r="F117" s="20">
        <v>89</v>
      </c>
      <c r="G117" s="21">
        <v>1092.68</v>
      </c>
      <c r="H117" s="21">
        <v>1092.68</v>
      </c>
      <c r="I117" s="21">
        <v>97248.52</v>
      </c>
      <c r="AN117" s="2"/>
      <c r="AO117" s="2"/>
      <c r="AP117" s="2"/>
      <c r="AQ117" s="2"/>
      <c r="AR117" s="2"/>
      <c r="AS117" s="2"/>
      <c r="AT117" s="2"/>
    </row>
    <row r="118" spans="1:46" x14ac:dyDescent="0.25">
      <c r="A118" s="104"/>
      <c r="B118" s="45"/>
      <c r="C118" s="61"/>
      <c r="D118" s="18" t="s">
        <v>262</v>
      </c>
      <c r="E118" s="19" t="s">
        <v>263</v>
      </c>
      <c r="F118" s="20">
        <v>59</v>
      </c>
      <c r="G118" s="21">
        <v>1770</v>
      </c>
      <c r="H118" s="21">
        <v>1770</v>
      </c>
      <c r="I118" s="21">
        <v>104430</v>
      </c>
      <c r="AN118" s="2"/>
      <c r="AO118" s="2"/>
      <c r="AP118" s="2"/>
      <c r="AQ118" s="2"/>
      <c r="AR118" s="2"/>
      <c r="AS118" s="2"/>
      <c r="AT118" s="2"/>
    </row>
    <row r="119" spans="1:46" x14ac:dyDescent="0.25">
      <c r="A119" s="55"/>
      <c r="B119" s="45"/>
      <c r="C119" s="61"/>
      <c r="D119" s="18" t="s">
        <v>268</v>
      </c>
      <c r="E119" s="19" t="s">
        <v>269</v>
      </c>
      <c r="F119" s="20">
        <v>21</v>
      </c>
      <c r="G119" s="21">
        <v>1852.6</v>
      </c>
      <c r="H119" s="21">
        <v>1852.6</v>
      </c>
      <c r="I119" s="21">
        <v>38904.6</v>
      </c>
      <c r="AN119" s="2"/>
      <c r="AO119" s="2"/>
      <c r="AP119" s="2"/>
      <c r="AQ119" s="2"/>
      <c r="AR119" s="2"/>
      <c r="AS119" s="2"/>
      <c r="AT119" s="2"/>
    </row>
    <row r="120" spans="1:46" x14ac:dyDescent="0.25">
      <c r="A120" s="55"/>
      <c r="B120" s="45"/>
      <c r="C120" s="72" t="s">
        <v>393</v>
      </c>
      <c r="D120" s="50"/>
      <c r="E120" s="50"/>
      <c r="F120" s="51">
        <v>169</v>
      </c>
      <c r="G120" s="52"/>
      <c r="H120" s="52"/>
      <c r="I120" s="52">
        <v>240583.12000000002</v>
      </c>
      <c r="AN120" s="2"/>
      <c r="AO120" s="2"/>
      <c r="AP120" s="2"/>
      <c r="AQ120" s="2"/>
      <c r="AR120" s="2"/>
      <c r="AS120" s="2"/>
      <c r="AT120" s="2"/>
    </row>
    <row r="121" spans="1:46" x14ac:dyDescent="0.25">
      <c r="A121" s="102">
        <v>27</v>
      </c>
      <c r="B121" s="103">
        <v>430221</v>
      </c>
      <c r="C121" s="60" t="s">
        <v>414</v>
      </c>
      <c r="D121" s="18" t="s">
        <v>256</v>
      </c>
      <c r="E121" s="19" t="s">
        <v>257</v>
      </c>
      <c r="F121" s="20">
        <v>195</v>
      </c>
      <c r="G121" s="21">
        <v>1028.54</v>
      </c>
      <c r="H121" s="21">
        <v>1028.54</v>
      </c>
      <c r="I121" s="21">
        <v>200565.3</v>
      </c>
      <c r="AN121" s="2"/>
      <c r="AO121" s="2"/>
      <c r="AP121" s="2"/>
      <c r="AQ121" s="2"/>
      <c r="AR121" s="2"/>
      <c r="AS121" s="2"/>
      <c r="AT121" s="2"/>
    </row>
    <row r="122" spans="1:46" x14ac:dyDescent="0.25">
      <c r="A122" s="55"/>
      <c r="B122" s="45"/>
      <c r="C122" s="61"/>
      <c r="D122" s="18" t="s">
        <v>266</v>
      </c>
      <c r="E122" s="19" t="s">
        <v>267</v>
      </c>
      <c r="F122" s="20">
        <v>2</v>
      </c>
      <c r="G122" s="21">
        <v>788.61999999999989</v>
      </c>
      <c r="H122" s="21">
        <v>788.61999999999989</v>
      </c>
      <c r="I122" s="21">
        <v>1577.2399999999998</v>
      </c>
      <c r="AN122" s="2"/>
      <c r="AO122" s="2"/>
      <c r="AP122" s="2"/>
      <c r="AQ122" s="2"/>
      <c r="AR122" s="2"/>
      <c r="AS122" s="2"/>
      <c r="AT122" s="2"/>
    </row>
    <row r="123" spans="1:46" x14ac:dyDescent="0.25">
      <c r="A123" s="55"/>
      <c r="B123" s="45"/>
      <c r="C123" s="72" t="s">
        <v>415</v>
      </c>
      <c r="D123" s="50"/>
      <c r="E123" s="50"/>
      <c r="F123" s="51">
        <v>197</v>
      </c>
      <c r="G123" s="52"/>
      <c r="H123" s="52"/>
      <c r="I123" s="52">
        <v>202142.53999999998</v>
      </c>
      <c r="AN123" s="2"/>
      <c r="AO123" s="2"/>
      <c r="AP123" s="2"/>
      <c r="AQ123" s="2"/>
      <c r="AR123" s="2"/>
      <c r="AS123" s="2"/>
      <c r="AT123" s="2"/>
    </row>
    <row r="124" spans="1:46" ht="24" x14ac:dyDescent="0.25">
      <c r="A124" s="102">
        <v>28</v>
      </c>
      <c r="B124" s="103">
        <v>430224</v>
      </c>
      <c r="C124" s="60" t="s">
        <v>416</v>
      </c>
      <c r="D124" s="18" t="s">
        <v>256</v>
      </c>
      <c r="E124" s="19" t="s">
        <v>257</v>
      </c>
      <c r="F124" s="20">
        <v>69</v>
      </c>
      <c r="G124" s="21">
        <v>1092.68</v>
      </c>
      <c r="H124" s="21">
        <v>1092.68</v>
      </c>
      <c r="I124" s="21">
        <v>75394.92</v>
      </c>
      <c r="AN124" s="2"/>
      <c r="AO124" s="2"/>
      <c r="AP124" s="2"/>
      <c r="AQ124" s="2"/>
      <c r="AR124" s="2"/>
      <c r="AS124" s="2"/>
      <c r="AT124" s="2"/>
    </row>
    <row r="125" spans="1:46" x14ac:dyDescent="0.25">
      <c r="A125" s="55"/>
      <c r="B125" s="45"/>
      <c r="C125" s="61"/>
      <c r="D125" s="18" t="s">
        <v>268</v>
      </c>
      <c r="E125" s="19" t="s">
        <v>269</v>
      </c>
      <c r="F125" s="20">
        <v>2</v>
      </c>
      <c r="G125" s="21">
        <v>1852.6</v>
      </c>
      <c r="H125" s="21">
        <v>1852.6</v>
      </c>
      <c r="I125" s="21">
        <v>3705.2</v>
      </c>
      <c r="AN125" s="2"/>
      <c r="AO125" s="2"/>
      <c r="AP125" s="2"/>
      <c r="AQ125" s="2"/>
      <c r="AR125" s="2"/>
      <c r="AS125" s="2"/>
      <c r="AT125" s="2"/>
    </row>
    <row r="126" spans="1:46" x14ac:dyDescent="0.25">
      <c r="A126" s="55"/>
      <c r="B126" s="45"/>
      <c r="C126" s="72" t="s">
        <v>417</v>
      </c>
      <c r="D126" s="50"/>
      <c r="E126" s="50"/>
      <c r="F126" s="51">
        <v>71</v>
      </c>
      <c r="G126" s="52"/>
      <c r="H126" s="52"/>
      <c r="I126" s="52">
        <v>79100.12</v>
      </c>
      <c r="AN126" s="2"/>
      <c r="AO126" s="2"/>
      <c r="AP126" s="2"/>
      <c r="AQ126" s="2"/>
      <c r="AR126" s="2"/>
      <c r="AS126" s="2"/>
      <c r="AT126" s="2"/>
    </row>
    <row r="127" spans="1:46" x14ac:dyDescent="0.25">
      <c r="A127" s="102">
        <v>29</v>
      </c>
      <c r="B127" s="103">
        <v>430232</v>
      </c>
      <c r="C127" s="60" t="s">
        <v>418</v>
      </c>
      <c r="D127" s="18" t="s">
        <v>256</v>
      </c>
      <c r="E127" s="19" t="s">
        <v>257</v>
      </c>
      <c r="F127" s="20">
        <v>237</v>
      </c>
      <c r="G127" s="21">
        <v>1028.54</v>
      </c>
      <c r="H127" s="21">
        <v>1028.54</v>
      </c>
      <c r="I127" s="21">
        <v>243763.97999999998</v>
      </c>
      <c r="AN127" s="2"/>
      <c r="AO127" s="2"/>
      <c r="AP127" s="2"/>
      <c r="AQ127" s="2"/>
      <c r="AR127" s="2"/>
      <c r="AS127" s="2"/>
      <c r="AT127" s="2"/>
    </row>
    <row r="128" spans="1:46" x14ac:dyDescent="0.25">
      <c r="A128" s="55"/>
      <c r="B128" s="45"/>
      <c r="C128" s="61"/>
      <c r="D128" s="18" t="s">
        <v>266</v>
      </c>
      <c r="E128" s="19" t="s">
        <v>267</v>
      </c>
      <c r="F128" s="20">
        <v>4</v>
      </c>
      <c r="G128" s="21">
        <v>788.61999999999989</v>
      </c>
      <c r="H128" s="21">
        <v>788.61999999999989</v>
      </c>
      <c r="I128" s="21">
        <v>3154.4799999999996</v>
      </c>
      <c r="AN128" s="2"/>
      <c r="AO128" s="2"/>
      <c r="AP128" s="2"/>
      <c r="AQ128" s="2"/>
      <c r="AR128" s="2"/>
      <c r="AS128" s="2"/>
      <c r="AT128" s="2"/>
    </row>
    <row r="129" spans="1:46" x14ac:dyDescent="0.25">
      <c r="A129" s="55"/>
      <c r="B129" s="45"/>
      <c r="C129" s="72" t="s">
        <v>419</v>
      </c>
      <c r="D129" s="50"/>
      <c r="E129" s="50"/>
      <c r="F129" s="51">
        <v>241</v>
      </c>
      <c r="G129" s="52"/>
      <c r="H129" s="52"/>
      <c r="I129" s="52">
        <v>246918.46</v>
      </c>
      <c r="AN129" s="2"/>
      <c r="AO129" s="2"/>
      <c r="AP129" s="2"/>
      <c r="AQ129" s="2"/>
      <c r="AR129" s="2"/>
      <c r="AS129" s="2"/>
      <c r="AT129" s="2"/>
    </row>
    <row r="130" spans="1:46" x14ac:dyDescent="0.25">
      <c r="A130" s="102">
        <v>30</v>
      </c>
      <c r="B130" s="103">
        <v>430249</v>
      </c>
      <c r="C130" s="60" t="s">
        <v>336</v>
      </c>
      <c r="D130" s="18" t="s">
        <v>256</v>
      </c>
      <c r="E130" s="19" t="s">
        <v>257</v>
      </c>
      <c r="F130" s="20">
        <v>859</v>
      </c>
      <c r="G130" s="21">
        <v>1028.54</v>
      </c>
      <c r="H130" s="21">
        <v>1028.54</v>
      </c>
      <c r="I130" s="21">
        <v>883515.86</v>
      </c>
      <c r="AN130" s="2"/>
      <c r="AO130" s="2"/>
      <c r="AP130" s="2"/>
      <c r="AQ130" s="2"/>
      <c r="AR130" s="2"/>
      <c r="AS130" s="2"/>
      <c r="AT130" s="2"/>
    </row>
    <row r="131" spans="1:46" x14ac:dyDescent="0.25">
      <c r="A131" s="104"/>
      <c r="B131" s="45"/>
      <c r="C131" s="61"/>
      <c r="D131" s="18" t="s">
        <v>262</v>
      </c>
      <c r="E131" s="19" t="s">
        <v>263</v>
      </c>
      <c r="F131" s="20">
        <v>39</v>
      </c>
      <c r="G131" s="21">
        <v>1666.1100000000001</v>
      </c>
      <c r="H131" s="21">
        <v>1666.1100000000001</v>
      </c>
      <c r="I131" s="21">
        <v>64978.290000000008</v>
      </c>
      <c r="AN131" s="2"/>
      <c r="AO131" s="2"/>
      <c r="AP131" s="2"/>
      <c r="AQ131" s="2"/>
      <c r="AR131" s="2"/>
      <c r="AS131" s="2"/>
      <c r="AT131" s="2"/>
    </row>
    <row r="132" spans="1:46" x14ac:dyDescent="0.25">
      <c r="A132" s="104"/>
      <c r="B132" s="45"/>
      <c r="C132" s="61"/>
      <c r="D132" s="18" t="s">
        <v>266</v>
      </c>
      <c r="E132" s="19" t="s">
        <v>267</v>
      </c>
      <c r="F132" s="20">
        <v>48</v>
      </c>
      <c r="G132" s="21">
        <v>788.61999999999989</v>
      </c>
      <c r="H132" s="21">
        <v>788.61999999999989</v>
      </c>
      <c r="I132" s="21">
        <v>37853.759999999995</v>
      </c>
      <c r="AN132" s="2"/>
      <c r="AO132" s="2"/>
      <c r="AP132" s="2"/>
      <c r="AQ132" s="2"/>
      <c r="AR132" s="2"/>
      <c r="AS132" s="2"/>
      <c r="AT132" s="2"/>
    </row>
    <row r="133" spans="1:46" x14ac:dyDescent="0.25">
      <c r="A133" s="104"/>
      <c r="B133" s="45"/>
      <c r="C133" s="61"/>
      <c r="D133" s="18" t="s">
        <v>272</v>
      </c>
      <c r="E133" s="19" t="s">
        <v>273</v>
      </c>
      <c r="F133" s="20">
        <v>5</v>
      </c>
      <c r="G133" s="21">
        <v>489.84000000000003</v>
      </c>
      <c r="H133" s="21">
        <v>489.84000000000003</v>
      </c>
      <c r="I133" s="21">
        <v>2449.2000000000003</v>
      </c>
      <c r="AN133" s="2"/>
      <c r="AO133" s="2"/>
      <c r="AP133" s="2"/>
      <c r="AQ133" s="2"/>
      <c r="AR133" s="2"/>
      <c r="AS133" s="2"/>
      <c r="AT133" s="2"/>
    </row>
    <row r="134" spans="1:46" x14ac:dyDescent="0.25">
      <c r="A134" s="104"/>
      <c r="B134" s="45"/>
      <c r="C134" s="61"/>
      <c r="D134" s="18" t="s">
        <v>274</v>
      </c>
      <c r="E134" s="19" t="s">
        <v>275</v>
      </c>
      <c r="F134" s="20">
        <v>63</v>
      </c>
      <c r="G134" s="21">
        <v>489.84000000000003</v>
      </c>
      <c r="H134" s="21">
        <v>489.84000000000003</v>
      </c>
      <c r="I134" s="21">
        <v>30859.920000000002</v>
      </c>
      <c r="AN134" s="2"/>
      <c r="AO134" s="2"/>
      <c r="AP134" s="2"/>
      <c r="AQ134" s="2"/>
      <c r="AR134" s="2"/>
      <c r="AS134" s="2"/>
      <c r="AT134" s="2"/>
    </row>
    <row r="135" spans="1:46" x14ac:dyDescent="0.25">
      <c r="A135" s="104"/>
      <c r="B135" s="45"/>
      <c r="C135" s="61"/>
      <c r="D135" s="18" t="s">
        <v>278</v>
      </c>
      <c r="E135" s="19" t="s">
        <v>279</v>
      </c>
      <c r="F135" s="20">
        <v>13</v>
      </c>
      <c r="G135" s="21">
        <v>489.84000000000003</v>
      </c>
      <c r="H135" s="21">
        <v>489.84000000000003</v>
      </c>
      <c r="I135" s="21">
        <v>6367.92</v>
      </c>
      <c r="AN135" s="2"/>
      <c r="AO135" s="2"/>
      <c r="AP135" s="2"/>
      <c r="AQ135" s="2"/>
      <c r="AR135" s="2"/>
      <c r="AS135" s="2"/>
      <c r="AT135" s="2"/>
    </row>
    <row r="136" spans="1:46" ht="24" x14ac:dyDescent="0.25">
      <c r="A136" s="104"/>
      <c r="B136" s="45"/>
      <c r="C136" s="61"/>
      <c r="D136" s="18" t="s">
        <v>280</v>
      </c>
      <c r="E136" s="19" t="s">
        <v>281</v>
      </c>
      <c r="F136" s="20">
        <v>0</v>
      </c>
      <c r="G136" s="21">
        <v>489.84000000000003</v>
      </c>
      <c r="H136" s="21">
        <v>489.84000000000003</v>
      </c>
      <c r="I136" s="21">
        <v>0</v>
      </c>
      <c r="AN136" s="2"/>
      <c r="AO136" s="2"/>
      <c r="AP136" s="2"/>
      <c r="AQ136" s="2"/>
      <c r="AR136" s="2"/>
      <c r="AS136" s="2"/>
      <c r="AT136" s="2"/>
    </row>
    <row r="137" spans="1:46" x14ac:dyDescent="0.25">
      <c r="A137" s="55"/>
      <c r="B137" s="49"/>
      <c r="C137" s="72" t="s">
        <v>337</v>
      </c>
      <c r="D137" s="50"/>
      <c r="E137" s="50"/>
      <c r="F137" s="51">
        <v>1027</v>
      </c>
      <c r="G137" s="52"/>
      <c r="H137" s="52"/>
      <c r="I137" s="52">
        <v>1026024.9500000001</v>
      </c>
      <c r="AN137" s="2"/>
      <c r="AO137" s="2"/>
      <c r="AP137" s="2"/>
      <c r="AQ137" s="2"/>
      <c r="AR137" s="2"/>
      <c r="AS137" s="2"/>
      <c r="AT137" s="2"/>
    </row>
    <row r="138" spans="1:46" x14ac:dyDescent="0.25">
      <c r="A138" s="102">
        <v>31</v>
      </c>
      <c r="B138" s="69">
        <v>430256</v>
      </c>
      <c r="C138" s="60" t="s">
        <v>396</v>
      </c>
      <c r="D138" s="18" t="s">
        <v>256</v>
      </c>
      <c r="E138" s="19" t="s">
        <v>257</v>
      </c>
      <c r="F138" s="20">
        <v>215</v>
      </c>
      <c r="G138" s="21">
        <v>1028.54</v>
      </c>
      <c r="H138" s="21">
        <v>1028.54</v>
      </c>
      <c r="I138" s="21">
        <v>221136.1</v>
      </c>
      <c r="AN138" s="2"/>
      <c r="AO138" s="2"/>
      <c r="AP138" s="2"/>
      <c r="AQ138" s="2"/>
      <c r="AR138" s="2"/>
      <c r="AS138" s="2"/>
      <c r="AT138" s="2"/>
    </row>
    <row r="139" spans="1:46" x14ac:dyDescent="0.25">
      <c r="A139" s="55"/>
      <c r="B139" s="49"/>
      <c r="C139" s="72" t="s">
        <v>397</v>
      </c>
      <c r="D139" s="50"/>
      <c r="E139" s="50"/>
      <c r="F139" s="51">
        <v>215</v>
      </c>
      <c r="G139" s="52"/>
      <c r="H139" s="52"/>
      <c r="I139" s="52">
        <v>221136.1</v>
      </c>
      <c r="AN139" s="2"/>
      <c r="AO139" s="2"/>
      <c r="AP139" s="2"/>
      <c r="AQ139" s="2"/>
      <c r="AR139" s="2"/>
      <c r="AS139" s="2"/>
      <c r="AT139" s="2"/>
    </row>
    <row r="140" spans="1:46" x14ac:dyDescent="0.25">
      <c r="A140" s="102">
        <v>32</v>
      </c>
      <c r="B140" s="69">
        <v>430257</v>
      </c>
      <c r="C140" s="60" t="s">
        <v>398</v>
      </c>
      <c r="D140" s="18" t="s">
        <v>256</v>
      </c>
      <c r="E140" s="19" t="s">
        <v>257</v>
      </c>
      <c r="F140" s="20">
        <v>215</v>
      </c>
      <c r="G140" s="21">
        <v>1092.68</v>
      </c>
      <c r="H140" s="21">
        <v>1092.68</v>
      </c>
      <c r="I140" s="21">
        <v>234926.2</v>
      </c>
      <c r="AN140" s="2"/>
      <c r="AO140" s="2"/>
      <c r="AP140" s="2"/>
      <c r="AQ140" s="2"/>
      <c r="AR140" s="2"/>
      <c r="AS140" s="2"/>
      <c r="AT140" s="2"/>
    </row>
    <row r="141" spans="1:46" x14ac:dyDescent="0.25">
      <c r="A141" s="55"/>
      <c r="B141" s="45"/>
      <c r="C141" s="61"/>
      <c r="D141" s="18" t="s">
        <v>260</v>
      </c>
      <c r="E141" s="19" t="s">
        <v>261</v>
      </c>
      <c r="F141" s="20">
        <v>38</v>
      </c>
      <c r="G141" s="21">
        <v>1104.48</v>
      </c>
      <c r="H141" s="21">
        <v>1104.48</v>
      </c>
      <c r="I141" s="21">
        <v>41970.239999999998</v>
      </c>
      <c r="AN141" s="2"/>
      <c r="AO141" s="2"/>
      <c r="AP141" s="2"/>
      <c r="AQ141" s="2"/>
      <c r="AR141" s="2"/>
      <c r="AS141" s="2"/>
      <c r="AT141" s="2"/>
    </row>
    <row r="142" spans="1:46" x14ac:dyDescent="0.25">
      <c r="A142" s="55"/>
      <c r="B142" s="45"/>
      <c r="C142" s="61"/>
      <c r="D142" s="18" t="s">
        <v>266</v>
      </c>
      <c r="E142" s="19" t="s">
        <v>267</v>
      </c>
      <c r="F142" s="20">
        <v>1</v>
      </c>
      <c r="G142" s="21">
        <v>837.8</v>
      </c>
      <c r="H142" s="21">
        <v>837.8</v>
      </c>
      <c r="I142" s="21">
        <v>837.8</v>
      </c>
      <c r="AN142" s="2"/>
      <c r="AO142" s="2"/>
      <c r="AP142" s="2"/>
      <c r="AQ142" s="2"/>
      <c r="AR142" s="2"/>
      <c r="AS142" s="2"/>
      <c r="AT142" s="2"/>
    </row>
    <row r="143" spans="1:46" x14ac:dyDescent="0.25">
      <c r="A143" s="55"/>
      <c r="B143" s="49"/>
      <c r="C143" s="72" t="s">
        <v>399</v>
      </c>
      <c r="D143" s="50"/>
      <c r="E143" s="50"/>
      <c r="F143" s="51">
        <v>254</v>
      </c>
      <c r="G143" s="52"/>
      <c r="H143" s="52"/>
      <c r="I143" s="52">
        <v>277734.24</v>
      </c>
      <c r="AN143" s="2"/>
      <c r="AO143" s="2"/>
      <c r="AP143" s="2"/>
      <c r="AQ143" s="2"/>
      <c r="AR143" s="2"/>
      <c r="AS143" s="2"/>
      <c r="AT143" s="2"/>
    </row>
    <row r="144" spans="1:46" x14ac:dyDescent="0.25">
      <c r="A144" s="102">
        <v>33</v>
      </c>
      <c r="B144" s="69">
        <v>430260</v>
      </c>
      <c r="C144" s="60" t="s">
        <v>338</v>
      </c>
      <c r="D144" s="18" t="s">
        <v>248</v>
      </c>
      <c r="E144" s="19" t="s">
        <v>249</v>
      </c>
      <c r="F144" s="20">
        <v>22</v>
      </c>
      <c r="G144" s="21">
        <v>825.28</v>
      </c>
      <c r="H144" s="21">
        <v>825.28</v>
      </c>
      <c r="I144" s="21">
        <v>18156.16</v>
      </c>
      <c r="AN144" s="2"/>
      <c r="AO144" s="2"/>
      <c r="AP144" s="2"/>
      <c r="AQ144" s="2"/>
      <c r="AR144" s="2"/>
      <c r="AS144" s="2"/>
      <c r="AT144" s="2"/>
    </row>
    <row r="145" spans="1:46" x14ac:dyDescent="0.25">
      <c r="A145" s="55"/>
      <c r="B145" s="45"/>
      <c r="C145" s="61"/>
      <c r="D145" s="18" t="s">
        <v>250</v>
      </c>
      <c r="E145" s="19" t="s">
        <v>251</v>
      </c>
      <c r="F145" s="20">
        <v>12</v>
      </c>
      <c r="G145" s="21">
        <v>1029.6499999999999</v>
      </c>
      <c r="H145" s="21">
        <v>1029.6499999999999</v>
      </c>
      <c r="I145" s="21">
        <v>12355.8</v>
      </c>
      <c r="AN145" s="2"/>
      <c r="AO145" s="2"/>
      <c r="AP145" s="2"/>
      <c r="AQ145" s="2"/>
      <c r="AR145" s="2"/>
      <c r="AS145" s="2"/>
      <c r="AT145" s="2"/>
    </row>
    <row r="146" spans="1:46" x14ac:dyDescent="0.25">
      <c r="A146" s="55"/>
      <c r="B146" s="45"/>
      <c r="C146" s="61"/>
      <c r="D146" s="18" t="s">
        <v>252</v>
      </c>
      <c r="E146" s="19" t="s">
        <v>253</v>
      </c>
      <c r="F146" s="20">
        <v>9</v>
      </c>
      <c r="G146" s="21">
        <v>1666.1100000000001</v>
      </c>
      <c r="H146" s="21">
        <v>1666.1100000000001</v>
      </c>
      <c r="I146" s="21">
        <v>14994.990000000002</v>
      </c>
      <c r="AN146" s="2"/>
      <c r="AO146" s="2"/>
      <c r="AP146" s="2"/>
      <c r="AQ146" s="2"/>
      <c r="AR146" s="2"/>
      <c r="AS146" s="2"/>
      <c r="AT146" s="2"/>
    </row>
    <row r="147" spans="1:46" x14ac:dyDescent="0.25">
      <c r="A147" s="55"/>
      <c r="B147" s="45"/>
      <c r="C147" s="61"/>
      <c r="D147" s="18" t="s">
        <v>256</v>
      </c>
      <c r="E147" s="19" t="s">
        <v>257</v>
      </c>
      <c r="F147" s="20">
        <v>847</v>
      </c>
      <c r="G147" s="21">
        <v>1028.54</v>
      </c>
      <c r="H147" s="21">
        <v>1028.54</v>
      </c>
      <c r="I147" s="21">
        <v>871173.38</v>
      </c>
      <c r="AN147" s="2"/>
      <c r="AO147" s="2"/>
      <c r="AP147" s="2"/>
      <c r="AQ147" s="2"/>
      <c r="AR147" s="2"/>
      <c r="AS147" s="2"/>
      <c r="AT147" s="2"/>
    </row>
    <row r="148" spans="1:46" x14ac:dyDescent="0.25">
      <c r="A148" s="55"/>
      <c r="B148" s="45"/>
      <c r="C148" s="61"/>
      <c r="D148" s="18" t="s">
        <v>260</v>
      </c>
      <c r="E148" s="19" t="s">
        <v>261</v>
      </c>
      <c r="F148" s="20">
        <v>31</v>
      </c>
      <c r="G148" s="21">
        <v>1039.6500000000001</v>
      </c>
      <c r="H148" s="21">
        <v>1039.6500000000001</v>
      </c>
      <c r="I148" s="21">
        <v>32229.15</v>
      </c>
      <c r="AN148" s="2"/>
      <c r="AO148" s="2"/>
      <c r="AP148" s="2"/>
      <c r="AQ148" s="2"/>
      <c r="AR148" s="2"/>
      <c r="AS148" s="2"/>
      <c r="AT148" s="2"/>
    </row>
    <row r="149" spans="1:46" x14ac:dyDescent="0.25">
      <c r="A149" s="55"/>
      <c r="B149" s="45"/>
      <c r="C149" s="61"/>
      <c r="D149" s="18" t="s">
        <v>262</v>
      </c>
      <c r="E149" s="19" t="s">
        <v>263</v>
      </c>
      <c r="F149" s="20">
        <v>32</v>
      </c>
      <c r="G149" s="21">
        <v>1666.1100000000001</v>
      </c>
      <c r="H149" s="21">
        <v>1666.1100000000001</v>
      </c>
      <c r="I149" s="21">
        <v>53315.520000000004</v>
      </c>
      <c r="AN149" s="2"/>
      <c r="AO149" s="2"/>
      <c r="AP149" s="2"/>
      <c r="AQ149" s="2"/>
      <c r="AR149" s="2"/>
      <c r="AS149" s="2"/>
      <c r="AT149" s="2"/>
    </row>
    <row r="150" spans="1:46" x14ac:dyDescent="0.25">
      <c r="A150" s="55"/>
      <c r="B150" s="45"/>
      <c r="C150" s="61"/>
      <c r="D150" s="18" t="s">
        <v>266</v>
      </c>
      <c r="E150" s="19" t="s">
        <v>267</v>
      </c>
      <c r="F150" s="20">
        <v>9</v>
      </c>
      <c r="G150" s="21">
        <v>788.61999999999989</v>
      </c>
      <c r="H150" s="21">
        <v>788.61999999999989</v>
      </c>
      <c r="I150" s="21">
        <v>7097.579999999999</v>
      </c>
      <c r="AN150" s="2"/>
      <c r="AO150" s="2"/>
      <c r="AP150" s="2"/>
      <c r="AQ150" s="2"/>
      <c r="AR150" s="2"/>
      <c r="AS150" s="2"/>
      <c r="AT150" s="2"/>
    </row>
    <row r="151" spans="1:46" x14ac:dyDescent="0.25">
      <c r="A151" s="55"/>
      <c r="B151" s="49"/>
      <c r="C151" s="72" t="s">
        <v>339</v>
      </c>
      <c r="D151" s="50"/>
      <c r="E151" s="50"/>
      <c r="F151" s="51">
        <v>962</v>
      </c>
      <c r="G151" s="52"/>
      <c r="H151" s="52"/>
      <c r="I151" s="52">
        <v>1009322.58</v>
      </c>
      <c r="AN151" s="2"/>
      <c r="AO151" s="2"/>
      <c r="AP151" s="2"/>
      <c r="AQ151" s="2"/>
      <c r="AR151" s="2"/>
      <c r="AS151" s="2"/>
      <c r="AT151" s="2"/>
    </row>
    <row r="152" spans="1:46" x14ac:dyDescent="0.25">
      <c r="A152" s="102">
        <v>34</v>
      </c>
      <c r="B152" s="69">
        <v>430273</v>
      </c>
      <c r="C152" s="60" t="s">
        <v>420</v>
      </c>
      <c r="D152" s="18" t="s">
        <v>256</v>
      </c>
      <c r="E152" s="19" t="s">
        <v>257</v>
      </c>
      <c r="F152" s="20">
        <v>306</v>
      </c>
      <c r="G152" s="21">
        <v>1092.68</v>
      </c>
      <c r="H152" s="21">
        <v>1092.68</v>
      </c>
      <c r="I152" s="21">
        <v>334360.08</v>
      </c>
      <c r="AN152" s="2"/>
      <c r="AO152" s="2"/>
      <c r="AP152" s="2"/>
      <c r="AQ152" s="2"/>
      <c r="AR152" s="2"/>
      <c r="AS152" s="2"/>
      <c r="AT152" s="2"/>
    </row>
    <row r="153" spans="1:46" x14ac:dyDescent="0.25">
      <c r="A153" s="104"/>
      <c r="B153" s="45"/>
      <c r="C153" s="61"/>
      <c r="D153" s="18" t="s">
        <v>266</v>
      </c>
      <c r="E153" s="19" t="s">
        <v>267</v>
      </c>
      <c r="F153" s="20">
        <v>15</v>
      </c>
      <c r="G153" s="21">
        <v>837.8</v>
      </c>
      <c r="H153" s="21">
        <v>837.8</v>
      </c>
      <c r="I153" s="21">
        <v>12567</v>
      </c>
      <c r="AN153" s="2"/>
      <c r="AO153" s="2"/>
      <c r="AP153" s="2"/>
      <c r="AQ153" s="2"/>
      <c r="AR153" s="2"/>
      <c r="AS153" s="2"/>
      <c r="AT153" s="2"/>
    </row>
    <row r="154" spans="1:46" x14ac:dyDescent="0.25">
      <c r="A154" s="104"/>
      <c r="B154" s="45"/>
      <c r="C154" s="61"/>
      <c r="D154" s="18" t="s">
        <v>268</v>
      </c>
      <c r="E154" s="19" t="s">
        <v>269</v>
      </c>
      <c r="F154" s="20">
        <v>68</v>
      </c>
      <c r="G154" s="21">
        <v>1852.6</v>
      </c>
      <c r="H154" s="21">
        <v>1852.6</v>
      </c>
      <c r="I154" s="21">
        <v>125976.79999999999</v>
      </c>
      <c r="AN154" s="2"/>
      <c r="AO154" s="2"/>
      <c r="AP154" s="2"/>
      <c r="AQ154" s="2"/>
      <c r="AR154" s="2"/>
      <c r="AS154" s="2"/>
      <c r="AT154" s="2"/>
    </row>
    <row r="155" spans="1:46" x14ac:dyDescent="0.25">
      <c r="A155" s="55"/>
      <c r="B155" s="49"/>
      <c r="C155" s="72" t="s">
        <v>421</v>
      </c>
      <c r="D155" s="50"/>
      <c r="E155" s="50"/>
      <c r="F155" s="51">
        <v>389</v>
      </c>
      <c r="G155" s="52"/>
      <c r="H155" s="52"/>
      <c r="I155" s="52">
        <v>472903.88</v>
      </c>
      <c r="AN155" s="2"/>
      <c r="AO155" s="2"/>
      <c r="AP155" s="2"/>
      <c r="AQ155" s="2"/>
      <c r="AR155" s="2"/>
      <c r="AS155" s="2"/>
      <c r="AT155" s="2"/>
    </row>
    <row r="156" spans="1:46" x14ac:dyDescent="0.25">
      <c r="A156" s="102">
        <v>35</v>
      </c>
      <c r="B156" s="69">
        <v>430276</v>
      </c>
      <c r="C156" s="60" t="s">
        <v>400</v>
      </c>
      <c r="D156" s="18" t="s">
        <v>256</v>
      </c>
      <c r="E156" s="19" t="s">
        <v>257</v>
      </c>
      <c r="F156" s="20">
        <v>324</v>
      </c>
      <c r="G156" s="21">
        <v>1028.54</v>
      </c>
      <c r="H156" s="21">
        <v>1028.54</v>
      </c>
      <c r="I156" s="21">
        <v>333246.95999999996</v>
      </c>
      <c r="AN156" s="2"/>
      <c r="AO156" s="2"/>
      <c r="AP156" s="2"/>
      <c r="AQ156" s="2"/>
      <c r="AR156" s="2"/>
      <c r="AS156" s="2"/>
      <c r="AT156" s="2"/>
    </row>
    <row r="157" spans="1:46" x14ac:dyDescent="0.25">
      <c r="A157" s="55"/>
      <c r="B157" s="45"/>
      <c r="C157" s="61"/>
      <c r="D157" s="18" t="s">
        <v>274</v>
      </c>
      <c r="E157" s="19" t="s">
        <v>275</v>
      </c>
      <c r="F157" s="20">
        <v>20</v>
      </c>
      <c r="G157" s="21">
        <v>489.84000000000003</v>
      </c>
      <c r="H157" s="21">
        <v>489.84000000000003</v>
      </c>
      <c r="I157" s="21">
        <v>9796.8000000000011</v>
      </c>
      <c r="AN157" s="2"/>
      <c r="AO157" s="2"/>
      <c r="AP157" s="2"/>
      <c r="AQ157" s="2"/>
      <c r="AR157" s="2"/>
      <c r="AS157" s="2"/>
      <c r="AT157" s="2"/>
    </row>
    <row r="158" spans="1:46" x14ac:dyDescent="0.25">
      <c r="A158" s="55"/>
      <c r="B158" s="49"/>
      <c r="C158" s="72" t="s">
        <v>401</v>
      </c>
      <c r="D158" s="50"/>
      <c r="E158" s="50"/>
      <c r="F158" s="51">
        <v>344</v>
      </c>
      <c r="G158" s="52"/>
      <c r="H158" s="52"/>
      <c r="I158" s="52">
        <v>343043.75999999995</v>
      </c>
      <c r="AN158" s="2"/>
      <c r="AO158" s="2"/>
      <c r="AP158" s="2"/>
      <c r="AQ158" s="2"/>
      <c r="AR158" s="2"/>
      <c r="AS158" s="2"/>
      <c r="AT158" s="2"/>
    </row>
    <row r="159" spans="1:46" x14ac:dyDescent="0.25">
      <c r="A159" s="102">
        <v>36</v>
      </c>
      <c r="B159" s="69">
        <v>430285</v>
      </c>
      <c r="C159" s="60" t="s">
        <v>340</v>
      </c>
      <c r="D159" s="18" t="s">
        <v>256</v>
      </c>
      <c r="E159" s="19" t="s">
        <v>257</v>
      </c>
      <c r="F159" s="20">
        <v>727</v>
      </c>
      <c r="G159" s="21">
        <v>1028.54</v>
      </c>
      <c r="H159" s="21">
        <v>1028.54</v>
      </c>
      <c r="I159" s="21">
        <v>747748.58</v>
      </c>
      <c r="AN159" s="2"/>
      <c r="AO159" s="2"/>
      <c r="AP159" s="2"/>
      <c r="AQ159" s="2"/>
      <c r="AR159" s="2"/>
      <c r="AS159" s="2"/>
      <c r="AT159" s="2"/>
    </row>
    <row r="160" spans="1:46" x14ac:dyDescent="0.25">
      <c r="A160" s="55"/>
      <c r="B160" s="45"/>
      <c r="C160" s="61"/>
      <c r="D160" s="18" t="s">
        <v>260</v>
      </c>
      <c r="E160" s="19" t="s">
        <v>261</v>
      </c>
      <c r="F160" s="20">
        <v>281</v>
      </c>
      <c r="G160" s="21">
        <v>1039.6500000000001</v>
      </c>
      <c r="H160" s="21">
        <v>1039.6500000000001</v>
      </c>
      <c r="I160" s="21">
        <v>292141.65000000002</v>
      </c>
      <c r="AN160" s="2"/>
      <c r="AO160" s="2"/>
      <c r="AP160" s="2"/>
      <c r="AQ160" s="2"/>
      <c r="AR160" s="2"/>
      <c r="AS160" s="2"/>
      <c r="AT160" s="2"/>
    </row>
    <row r="161" spans="1:46" x14ac:dyDescent="0.25">
      <c r="A161" s="55"/>
      <c r="B161" s="49"/>
      <c r="C161" s="72" t="s">
        <v>341</v>
      </c>
      <c r="D161" s="50"/>
      <c r="E161" s="50"/>
      <c r="F161" s="51">
        <v>1008</v>
      </c>
      <c r="G161" s="52"/>
      <c r="H161" s="52"/>
      <c r="I161" s="52">
        <v>1039890.23</v>
      </c>
      <c r="AN161" s="2"/>
      <c r="AO161" s="2"/>
      <c r="AP161" s="2"/>
      <c r="AQ161" s="2"/>
      <c r="AR161" s="2"/>
      <c r="AS161" s="2"/>
      <c r="AT161" s="2"/>
    </row>
    <row r="162" spans="1:46" x14ac:dyDescent="0.25">
      <c r="A162" s="102">
        <v>37</v>
      </c>
      <c r="B162" s="69">
        <v>430324</v>
      </c>
      <c r="C162" s="60" t="s">
        <v>344</v>
      </c>
      <c r="D162" s="18" t="s">
        <v>250</v>
      </c>
      <c r="E162" s="19" t="s">
        <v>251</v>
      </c>
      <c r="F162" s="20">
        <v>1</v>
      </c>
      <c r="G162" s="21">
        <v>1029.6499999999999</v>
      </c>
      <c r="H162" s="21">
        <v>1029.6499999999999</v>
      </c>
      <c r="I162" s="21">
        <v>1029.6499999999999</v>
      </c>
      <c r="AN162" s="2"/>
      <c r="AO162" s="2"/>
      <c r="AP162" s="2"/>
      <c r="AQ162" s="2"/>
      <c r="AR162" s="2"/>
      <c r="AS162" s="2"/>
      <c r="AT162" s="2"/>
    </row>
    <row r="163" spans="1:46" x14ac:dyDescent="0.25">
      <c r="A163" s="55"/>
      <c r="B163" s="45"/>
      <c r="C163" s="61"/>
      <c r="D163" s="18" t="s">
        <v>256</v>
      </c>
      <c r="E163" s="19" t="s">
        <v>257</v>
      </c>
      <c r="F163" s="20">
        <v>2868</v>
      </c>
      <c r="G163" s="21">
        <v>1028.54</v>
      </c>
      <c r="H163" s="21">
        <v>1028.54</v>
      </c>
      <c r="I163" s="21">
        <v>2949852.7199999997</v>
      </c>
      <c r="AN163" s="2"/>
      <c r="AO163" s="2"/>
      <c r="AP163" s="2"/>
      <c r="AQ163" s="2"/>
      <c r="AR163" s="2"/>
      <c r="AS163" s="2"/>
      <c r="AT163" s="2"/>
    </row>
    <row r="164" spans="1:46" x14ac:dyDescent="0.25">
      <c r="A164" s="55"/>
      <c r="B164" s="45"/>
      <c r="C164" s="61"/>
      <c r="D164" s="18" t="s">
        <v>260</v>
      </c>
      <c r="E164" s="19" t="s">
        <v>261</v>
      </c>
      <c r="F164" s="20">
        <v>603</v>
      </c>
      <c r="G164" s="21">
        <v>1039.6500000000001</v>
      </c>
      <c r="H164" s="21">
        <v>1039.6500000000001</v>
      </c>
      <c r="I164" s="21">
        <v>626908.95000000007</v>
      </c>
      <c r="AN164" s="2"/>
      <c r="AO164" s="2"/>
      <c r="AP164" s="2"/>
      <c r="AQ164" s="2"/>
      <c r="AR164" s="2"/>
      <c r="AS164" s="2"/>
      <c r="AT164" s="2"/>
    </row>
    <row r="165" spans="1:46" x14ac:dyDescent="0.25">
      <c r="A165" s="55"/>
      <c r="B165" s="45"/>
      <c r="C165" s="61"/>
      <c r="D165" s="18" t="s">
        <v>266</v>
      </c>
      <c r="E165" s="19" t="s">
        <v>267</v>
      </c>
      <c r="F165" s="20">
        <v>43</v>
      </c>
      <c r="G165" s="21">
        <v>788.61999999999989</v>
      </c>
      <c r="H165" s="21">
        <v>788.61999999999989</v>
      </c>
      <c r="I165" s="21">
        <v>33910.659999999996</v>
      </c>
      <c r="AN165" s="2"/>
      <c r="AO165" s="2"/>
      <c r="AP165" s="2"/>
      <c r="AQ165" s="2"/>
      <c r="AR165" s="2"/>
      <c r="AS165" s="2"/>
      <c r="AT165" s="2"/>
    </row>
    <row r="166" spans="1:46" x14ac:dyDescent="0.25">
      <c r="A166" s="55"/>
      <c r="B166" s="49"/>
      <c r="C166" s="72" t="s">
        <v>345</v>
      </c>
      <c r="D166" s="50"/>
      <c r="E166" s="50"/>
      <c r="F166" s="51">
        <v>3515</v>
      </c>
      <c r="G166" s="52"/>
      <c r="H166" s="52"/>
      <c r="I166" s="52">
        <v>3611701.98</v>
      </c>
      <c r="AN166" s="2"/>
      <c r="AO166" s="2"/>
      <c r="AP166" s="2"/>
      <c r="AQ166" s="2"/>
      <c r="AR166" s="2"/>
      <c r="AS166" s="2"/>
      <c r="AT166" s="2"/>
    </row>
    <row r="167" spans="1:46" x14ac:dyDescent="0.25">
      <c r="A167" s="102">
        <v>38</v>
      </c>
      <c r="B167" s="69">
        <v>430325</v>
      </c>
      <c r="C167" s="60" t="s">
        <v>346</v>
      </c>
      <c r="D167" s="18" t="s">
        <v>256</v>
      </c>
      <c r="E167" s="19" t="s">
        <v>257</v>
      </c>
      <c r="F167" s="20">
        <v>939</v>
      </c>
      <c r="G167" s="21">
        <v>1092.68</v>
      </c>
      <c r="H167" s="21">
        <v>1092.68</v>
      </c>
      <c r="I167" s="21">
        <v>1026026.52</v>
      </c>
      <c r="AN167" s="2"/>
      <c r="AO167" s="2"/>
      <c r="AP167" s="2"/>
      <c r="AQ167" s="2"/>
      <c r="AR167" s="2"/>
      <c r="AS167" s="2"/>
      <c r="AT167" s="2"/>
    </row>
    <row r="168" spans="1:46" x14ac:dyDescent="0.25">
      <c r="A168" s="55"/>
      <c r="B168" s="45"/>
      <c r="C168" s="61"/>
      <c r="D168" s="18" t="s">
        <v>260</v>
      </c>
      <c r="E168" s="19" t="s">
        <v>261</v>
      </c>
      <c r="F168" s="20">
        <v>109</v>
      </c>
      <c r="G168" s="21">
        <v>1104.48</v>
      </c>
      <c r="H168" s="21">
        <v>1104.48</v>
      </c>
      <c r="I168" s="21">
        <v>120388.32</v>
      </c>
      <c r="AN168" s="2"/>
      <c r="AO168" s="2"/>
      <c r="AP168" s="2"/>
      <c r="AQ168" s="2"/>
      <c r="AR168" s="2"/>
      <c r="AS168" s="2"/>
      <c r="AT168" s="2"/>
    </row>
    <row r="169" spans="1:46" x14ac:dyDescent="0.25">
      <c r="A169" s="55"/>
      <c r="B169" s="45"/>
      <c r="C169" s="61"/>
      <c r="D169" s="18" t="s">
        <v>266</v>
      </c>
      <c r="E169" s="19" t="s">
        <v>267</v>
      </c>
      <c r="F169" s="20">
        <v>123</v>
      </c>
      <c r="G169" s="21">
        <v>837.8</v>
      </c>
      <c r="H169" s="21">
        <v>837.8</v>
      </c>
      <c r="I169" s="21">
        <v>103049.4</v>
      </c>
      <c r="AN169" s="2"/>
      <c r="AO169" s="2"/>
      <c r="AP169" s="2"/>
      <c r="AQ169" s="2"/>
      <c r="AR169" s="2"/>
      <c r="AS169" s="2"/>
      <c r="AT169" s="2"/>
    </row>
    <row r="170" spans="1:46" x14ac:dyDescent="0.25">
      <c r="A170" s="55"/>
      <c r="B170" s="49"/>
      <c r="C170" s="72" t="s">
        <v>347</v>
      </c>
      <c r="D170" s="50"/>
      <c r="E170" s="50"/>
      <c r="F170" s="51">
        <v>1171</v>
      </c>
      <c r="G170" s="52"/>
      <c r="H170" s="52"/>
      <c r="I170" s="52">
        <v>1249464.24</v>
      </c>
      <c r="AN170" s="2"/>
      <c r="AO170" s="2"/>
      <c r="AP170" s="2"/>
      <c r="AQ170" s="2"/>
      <c r="AR170" s="2"/>
      <c r="AS170" s="2"/>
      <c r="AT170" s="2"/>
    </row>
    <row r="171" spans="1:46" x14ac:dyDescent="0.25">
      <c r="A171" s="102">
        <v>39</v>
      </c>
      <c r="B171" s="69">
        <v>430328</v>
      </c>
      <c r="C171" s="60" t="s">
        <v>348</v>
      </c>
      <c r="D171" s="18" t="s">
        <v>256</v>
      </c>
      <c r="E171" s="19" t="s">
        <v>257</v>
      </c>
      <c r="F171" s="20">
        <v>81</v>
      </c>
      <c r="G171" s="21">
        <v>1092.68</v>
      </c>
      <c r="H171" s="21">
        <v>1092.68</v>
      </c>
      <c r="I171" s="21">
        <v>88507.08</v>
      </c>
      <c r="AN171" s="2"/>
      <c r="AO171" s="2"/>
      <c r="AP171" s="2"/>
      <c r="AQ171" s="2"/>
      <c r="AR171" s="2"/>
      <c r="AS171" s="2"/>
      <c r="AT171" s="2"/>
    </row>
    <row r="172" spans="1:46" x14ac:dyDescent="0.25">
      <c r="A172" s="55"/>
      <c r="B172" s="45"/>
      <c r="C172" s="61"/>
      <c r="D172" s="18" t="s">
        <v>262</v>
      </c>
      <c r="E172" s="19" t="s">
        <v>263</v>
      </c>
      <c r="F172" s="20">
        <v>14</v>
      </c>
      <c r="G172" s="21">
        <v>1770</v>
      </c>
      <c r="H172" s="21">
        <v>1770</v>
      </c>
      <c r="I172" s="21">
        <v>24780</v>
      </c>
      <c r="AN172" s="2"/>
      <c r="AO172" s="2"/>
      <c r="AP172" s="2"/>
      <c r="AQ172" s="2"/>
      <c r="AR172" s="2"/>
      <c r="AS172" s="2"/>
      <c r="AT172" s="2"/>
    </row>
    <row r="173" spans="1:46" x14ac:dyDescent="0.25">
      <c r="A173" s="55"/>
      <c r="B173" s="49"/>
      <c r="C173" s="72" t="s">
        <v>349</v>
      </c>
      <c r="D173" s="50"/>
      <c r="E173" s="50"/>
      <c r="F173" s="51">
        <v>95</v>
      </c>
      <c r="G173" s="52"/>
      <c r="H173" s="52"/>
      <c r="I173" s="52">
        <v>113287.08</v>
      </c>
      <c r="AN173" s="2"/>
      <c r="AO173" s="2"/>
      <c r="AP173" s="2"/>
      <c r="AQ173" s="2"/>
      <c r="AR173" s="2"/>
      <c r="AS173" s="2"/>
      <c r="AT173" s="2"/>
    </row>
    <row r="174" spans="1:46" x14ac:dyDescent="0.25">
      <c r="A174" s="102">
        <v>40</v>
      </c>
      <c r="B174" s="69">
        <v>430331</v>
      </c>
      <c r="C174" s="60" t="s">
        <v>350</v>
      </c>
      <c r="D174" s="18" t="s">
        <v>256</v>
      </c>
      <c r="E174" s="19" t="s">
        <v>257</v>
      </c>
      <c r="F174" s="20">
        <v>837</v>
      </c>
      <c r="G174" s="21">
        <v>1028.54</v>
      </c>
      <c r="H174" s="21">
        <v>1028.54</v>
      </c>
      <c r="I174" s="21">
        <v>860887.98</v>
      </c>
      <c r="AN174" s="2"/>
      <c r="AO174" s="2"/>
      <c r="AP174" s="2"/>
      <c r="AQ174" s="2"/>
      <c r="AR174" s="2"/>
      <c r="AS174" s="2"/>
      <c r="AT174" s="2"/>
    </row>
    <row r="175" spans="1:46" x14ac:dyDescent="0.25">
      <c r="A175" s="55"/>
      <c r="B175" s="45"/>
      <c r="C175" s="61"/>
      <c r="D175" s="18" t="s">
        <v>260</v>
      </c>
      <c r="E175" s="19" t="s">
        <v>261</v>
      </c>
      <c r="F175" s="20">
        <v>152</v>
      </c>
      <c r="G175" s="21">
        <v>1039.6500000000001</v>
      </c>
      <c r="H175" s="21">
        <v>1039.6500000000001</v>
      </c>
      <c r="I175" s="21">
        <v>158026.80000000002</v>
      </c>
      <c r="AN175" s="2"/>
      <c r="AO175" s="2"/>
      <c r="AP175" s="2"/>
      <c r="AQ175" s="2"/>
      <c r="AR175" s="2"/>
      <c r="AS175" s="2"/>
      <c r="AT175" s="2"/>
    </row>
    <row r="176" spans="1:46" x14ac:dyDescent="0.25">
      <c r="A176" s="55"/>
      <c r="B176" s="45"/>
      <c r="C176" s="61"/>
      <c r="D176" s="18" t="s">
        <v>266</v>
      </c>
      <c r="E176" s="19" t="s">
        <v>267</v>
      </c>
      <c r="F176" s="20">
        <v>48</v>
      </c>
      <c r="G176" s="21">
        <v>788.61999999999989</v>
      </c>
      <c r="H176" s="21">
        <v>788.61999999999989</v>
      </c>
      <c r="I176" s="21">
        <v>37853.759999999995</v>
      </c>
      <c r="AN176" s="2"/>
      <c r="AO176" s="2"/>
      <c r="AP176" s="2"/>
      <c r="AQ176" s="2"/>
      <c r="AR176" s="2"/>
      <c r="AS176" s="2"/>
      <c r="AT176" s="2"/>
    </row>
    <row r="177" spans="1:46" x14ac:dyDescent="0.25">
      <c r="A177" s="55"/>
      <c r="B177" s="49"/>
      <c r="C177" s="72" t="s">
        <v>351</v>
      </c>
      <c r="D177" s="50"/>
      <c r="E177" s="50"/>
      <c r="F177" s="51">
        <v>1037</v>
      </c>
      <c r="G177" s="52"/>
      <c r="H177" s="52"/>
      <c r="I177" s="52">
        <v>1056768.54</v>
      </c>
      <c r="AN177" s="2"/>
      <c r="AO177" s="2"/>
      <c r="AP177" s="2"/>
      <c r="AQ177" s="2"/>
      <c r="AR177" s="2"/>
      <c r="AS177" s="2"/>
      <c r="AT177" s="2"/>
    </row>
    <row r="178" spans="1:46" x14ac:dyDescent="0.25">
      <c r="A178" s="102">
        <v>41</v>
      </c>
      <c r="B178" s="69">
        <v>430333</v>
      </c>
      <c r="C178" s="60" t="s">
        <v>352</v>
      </c>
      <c r="D178" s="18" t="s">
        <v>256</v>
      </c>
      <c r="E178" s="19" t="s">
        <v>257</v>
      </c>
      <c r="F178" s="20">
        <v>8177</v>
      </c>
      <c r="G178" s="21">
        <v>1092.68</v>
      </c>
      <c r="H178" s="21">
        <v>1092.68</v>
      </c>
      <c r="I178" s="21">
        <v>8934844.3600000013</v>
      </c>
      <c r="AN178" s="2"/>
      <c r="AO178" s="2"/>
      <c r="AP178" s="2"/>
      <c r="AQ178" s="2"/>
      <c r="AR178" s="2"/>
      <c r="AS178" s="2"/>
      <c r="AT178" s="2"/>
    </row>
    <row r="179" spans="1:46" x14ac:dyDescent="0.25">
      <c r="A179" s="104"/>
      <c r="B179" s="45"/>
      <c r="C179" s="61"/>
      <c r="D179" s="18" t="s">
        <v>260</v>
      </c>
      <c r="E179" s="19" t="s">
        <v>261</v>
      </c>
      <c r="F179" s="20">
        <v>430</v>
      </c>
      <c r="G179" s="21">
        <v>1104.48</v>
      </c>
      <c r="H179" s="21">
        <v>1104.48</v>
      </c>
      <c r="I179" s="21">
        <v>474926.4</v>
      </c>
      <c r="AN179" s="2"/>
      <c r="AO179" s="2"/>
      <c r="AP179" s="2"/>
      <c r="AQ179" s="2"/>
      <c r="AR179" s="2"/>
      <c r="AS179" s="2"/>
      <c r="AT179" s="2"/>
    </row>
    <row r="180" spans="1:46" x14ac:dyDescent="0.25">
      <c r="A180" s="104"/>
      <c r="B180" s="45"/>
      <c r="C180" s="61"/>
      <c r="D180" s="18" t="s">
        <v>262</v>
      </c>
      <c r="E180" s="19" t="s">
        <v>263</v>
      </c>
      <c r="F180" s="20">
        <v>740</v>
      </c>
      <c r="G180" s="21">
        <v>1770</v>
      </c>
      <c r="H180" s="21">
        <v>1770</v>
      </c>
      <c r="I180" s="21">
        <v>1309800</v>
      </c>
      <c r="AN180" s="2"/>
      <c r="AO180" s="2"/>
      <c r="AP180" s="2"/>
      <c r="AQ180" s="2"/>
      <c r="AR180" s="2"/>
      <c r="AS180" s="2"/>
      <c r="AT180" s="2"/>
    </row>
    <row r="181" spans="1:46" x14ac:dyDescent="0.25">
      <c r="A181" s="104"/>
      <c r="B181" s="45"/>
      <c r="C181" s="61"/>
      <c r="D181" s="18" t="s">
        <v>266</v>
      </c>
      <c r="E181" s="19" t="s">
        <v>267</v>
      </c>
      <c r="F181" s="20">
        <v>2803</v>
      </c>
      <c r="G181" s="21">
        <v>837.8</v>
      </c>
      <c r="H181" s="21">
        <v>837.8</v>
      </c>
      <c r="I181" s="21">
        <v>2348353.4</v>
      </c>
      <c r="AN181" s="2"/>
      <c r="AO181" s="2"/>
      <c r="AP181" s="2"/>
      <c r="AQ181" s="2"/>
      <c r="AR181" s="2"/>
      <c r="AS181" s="2"/>
      <c r="AT181" s="2"/>
    </row>
    <row r="182" spans="1:46" ht="24" x14ac:dyDescent="0.25">
      <c r="A182" s="104"/>
      <c r="B182" s="45"/>
      <c r="C182" s="61"/>
      <c r="D182" s="18" t="s">
        <v>270</v>
      </c>
      <c r="E182" s="19" t="s">
        <v>271</v>
      </c>
      <c r="F182" s="20">
        <v>3</v>
      </c>
      <c r="G182" s="21">
        <v>1001.82</v>
      </c>
      <c r="H182" s="21">
        <v>1001.82</v>
      </c>
      <c r="I182" s="21">
        <v>3005.46</v>
      </c>
      <c r="AN182" s="2"/>
      <c r="AO182" s="2"/>
      <c r="AP182" s="2"/>
      <c r="AQ182" s="2"/>
      <c r="AR182" s="2"/>
      <c r="AS182" s="2"/>
      <c r="AT182" s="2"/>
    </row>
    <row r="183" spans="1:46" x14ac:dyDescent="0.25">
      <c r="A183" s="104"/>
      <c r="B183" s="45"/>
      <c r="C183" s="61"/>
      <c r="D183" s="18" t="s">
        <v>272</v>
      </c>
      <c r="E183" s="19" t="s">
        <v>273</v>
      </c>
      <c r="F183" s="20">
        <v>26</v>
      </c>
      <c r="G183" s="21">
        <v>520.38</v>
      </c>
      <c r="H183" s="21">
        <v>520.38</v>
      </c>
      <c r="I183" s="21">
        <v>13529.88</v>
      </c>
      <c r="AN183" s="2"/>
      <c r="AO183" s="2"/>
      <c r="AP183" s="2"/>
      <c r="AQ183" s="2"/>
      <c r="AR183" s="2"/>
      <c r="AS183" s="2"/>
      <c r="AT183" s="2"/>
    </row>
    <row r="184" spans="1:46" x14ac:dyDescent="0.25">
      <c r="A184" s="104"/>
      <c r="B184" s="45"/>
      <c r="C184" s="61"/>
      <c r="D184" s="18" t="s">
        <v>274</v>
      </c>
      <c r="E184" s="19" t="s">
        <v>275</v>
      </c>
      <c r="F184" s="20">
        <v>128</v>
      </c>
      <c r="G184" s="21">
        <v>520.38</v>
      </c>
      <c r="H184" s="21">
        <v>520.38</v>
      </c>
      <c r="I184" s="21">
        <v>66608.639999999999</v>
      </c>
      <c r="AN184" s="2"/>
      <c r="AO184" s="2"/>
      <c r="AP184" s="2"/>
      <c r="AQ184" s="2"/>
      <c r="AR184" s="2"/>
      <c r="AS184" s="2"/>
      <c r="AT184" s="2"/>
    </row>
    <row r="185" spans="1:46" ht="24" x14ac:dyDescent="0.25">
      <c r="A185" s="104"/>
      <c r="B185" s="45"/>
      <c r="C185" s="61"/>
      <c r="D185" s="18" t="s">
        <v>276</v>
      </c>
      <c r="E185" s="19" t="s">
        <v>277</v>
      </c>
      <c r="F185" s="20">
        <v>7</v>
      </c>
      <c r="G185" s="21">
        <v>1369.98</v>
      </c>
      <c r="H185" s="21">
        <v>1369.98</v>
      </c>
      <c r="I185" s="21">
        <v>9589.86</v>
      </c>
      <c r="AN185" s="2"/>
      <c r="AO185" s="2"/>
      <c r="AP185" s="2"/>
      <c r="AQ185" s="2"/>
      <c r="AR185" s="2"/>
      <c r="AS185" s="2"/>
      <c r="AT185" s="2"/>
    </row>
    <row r="186" spans="1:46" x14ac:dyDescent="0.25">
      <c r="A186" s="104"/>
      <c r="B186" s="45"/>
      <c r="C186" s="61"/>
      <c r="D186" s="18" t="s">
        <v>278</v>
      </c>
      <c r="E186" s="19" t="s">
        <v>279</v>
      </c>
      <c r="F186" s="20">
        <v>200</v>
      </c>
      <c r="G186" s="21">
        <v>520.38</v>
      </c>
      <c r="H186" s="21">
        <v>520.38</v>
      </c>
      <c r="I186" s="21">
        <v>104076</v>
      </c>
      <c r="AN186" s="2"/>
      <c r="AO186" s="2"/>
      <c r="AP186" s="2"/>
      <c r="AQ186" s="2"/>
      <c r="AR186" s="2"/>
      <c r="AS186" s="2"/>
      <c r="AT186" s="2"/>
    </row>
    <row r="187" spans="1:46" ht="24" x14ac:dyDescent="0.25">
      <c r="A187" s="55"/>
      <c r="B187" s="45"/>
      <c r="C187" s="61"/>
      <c r="D187" s="18" t="s">
        <v>280</v>
      </c>
      <c r="E187" s="19" t="s">
        <v>281</v>
      </c>
      <c r="F187" s="20">
        <v>65</v>
      </c>
      <c r="G187" s="21">
        <v>520.38</v>
      </c>
      <c r="H187" s="21">
        <v>520.38</v>
      </c>
      <c r="I187" s="21">
        <v>33824.699999999997</v>
      </c>
      <c r="AN187" s="2"/>
      <c r="AO187" s="2"/>
      <c r="AP187" s="2"/>
      <c r="AQ187" s="2"/>
      <c r="AR187" s="2"/>
      <c r="AS187" s="2"/>
      <c r="AT187" s="2"/>
    </row>
    <row r="188" spans="1:46" x14ac:dyDescent="0.25">
      <c r="A188" s="55"/>
      <c r="B188" s="49"/>
      <c r="C188" s="72" t="s">
        <v>353</v>
      </c>
      <c r="D188" s="50"/>
      <c r="E188" s="50"/>
      <c r="F188" s="51">
        <v>12579</v>
      </c>
      <c r="G188" s="52"/>
      <c r="H188" s="52"/>
      <c r="I188" s="52">
        <v>13298558.700000003</v>
      </c>
      <c r="AN188" s="2"/>
      <c r="AO188" s="2"/>
      <c r="AP188" s="2"/>
      <c r="AQ188" s="2"/>
      <c r="AR188" s="2"/>
      <c r="AS188" s="2"/>
      <c r="AT188" s="2"/>
    </row>
    <row r="189" spans="1:46" x14ac:dyDescent="0.25">
      <c r="A189" s="102">
        <v>42</v>
      </c>
      <c r="B189" s="69">
        <v>430334</v>
      </c>
      <c r="C189" s="60" t="s">
        <v>354</v>
      </c>
      <c r="D189" s="18" t="s">
        <v>256</v>
      </c>
      <c r="E189" s="19" t="s">
        <v>257</v>
      </c>
      <c r="F189" s="20">
        <v>1286</v>
      </c>
      <c r="G189" s="21">
        <v>1092.68</v>
      </c>
      <c r="H189" s="21">
        <v>1092.68</v>
      </c>
      <c r="I189" s="21">
        <v>1405186.48</v>
      </c>
      <c r="AN189" s="2"/>
      <c r="AO189" s="2"/>
      <c r="AP189" s="2"/>
      <c r="AQ189" s="2"/>
      <c r="AR189" s="2"/>
      <c r="AS189" s="2"/>
      <c r="AT189" s="2"/>
    </row>
    <row r="190" spans="1:46" x14ac:dyDescent="0.25">
      <c r="A190" s="55"/>
      <c r="B190" s="45"/>
      <c r="C190" s="61"/>
      <c r="D190" s="18" t="s">
        <v>266</v>
      </c>
      <c r="E190" s="19" t="s">
        <v>267</v>
      </c>
      <c r="F190" s="20">
        <v>5</v>
      </c>
      <c r="G190" s="21">
        <v>837.8</v>
      </c>
      <c r="H190" s="21">
        <v>837.8</v>
      </c>
      <c r="I190" s="21">
        <v>4189</v>
      </c>
      <c r="AN190" s="2"/>
      <c r="AO190" s="2"/>
      <c r="AP190" s="2"/>
      <c r="AQ190" s="2"/>
      <c r="AR190" s="2"/>
      <c r="AS190" s="2"/>
      <c r="AT190" s="2"/>
    </row>
    <row r="191" spans="1:46" x14ac:dyDescent="0.25">
      <c r="A191" s="55"/>
      <c r="B191" s="45"/>
      <c r="C191" s="72" t="s">
        <v>355</v>
      </c>
      <c r="D191" s="50"/>
      <c r="E191" s="50"/>
      <c r="F191" s="51">
        <v>1291</v>
      </c>
      <c r="G191" s="52"/>
      <c r="H191" s="52"/>
      <c r="I191" s="52">
        <v>1409375.48</v>
      </c>
      <c r="AN191" s="2"/>
      <c r="AO191" s="2"/>
      <c r="AP191" s="2"/>
      <c r="AQ191" s="2"/>
      <c r="AR191" s="2"/>
      <c r="AS191" s="2"/>
      <c r="AT191" s="2"/>
    </row>
    <row r="192" spans="1:46" x14ac:dyDescent="0.25">
      <c r="A192" s="102">
        <v>43</v>
      </c>
      <c r="B192" s="42">
        <v>430350</v>
      </c>
      <c r="C192" s="60" t="s">
        <v>358</v>
      </c>
      <c r="D192" s="18" t="s">
        <v>256</v>
      </c>
      <c r="E192" s="19" t="s">
        <v>257</v>
      </c>
      <c r="F192" s="20">
        <v>1403</v>
      </c>
      <c r="G192" s="21">
        <v>1092.68</v>
      </c>
      <c r="H192" s="21">
        <v>1092.68</v>
      </c>
      <c r="I192" s="21">
        <v>1533030.04</v>
      </c>
      <c r="AN192" s="2"/>
      <c r="AO192" s="2"/>
      <c r="AP192" s="2"/>
      <c r="AQ192" s="2"/>
      <c r="AR192" s="2"/>
      <c r="AS192" s="2"/>
      <c r="AT192" s="2"/>
    </row>
    <row r="193" spans="1:46" x14ac:dyDescent="0.25">
      <c r="A193" s="104"/>
      <c r="B193" s="45"/>
      <c r="C193" s="61"/>
      <c r="D193" s="18" t="s">
        <v>260</v>
      </c>
      <c r="E193" s="19" t="s">
        <v>261</v>
      </c>
      <c r="F193" s="20">
        <v>146</v>
      </c>
      <c r="G193" s="21">
        <v>1104.48</v>
      </c>
      <c r="H193" s="21">
        <v>1104.48</v>
      </c>
      <c r="I193" s="21">
        <v>161254.08000000002</v>
      </c>
      <c r="AN193" s="2"/>
      <c r="AO193" s="2"/>
      <c r="AP193" s="2"/>
      <c r="AQ193" s="2"/>
      <c r="AR193" s="2"/>
      <c r="AS193" s="2"/>
      <c r="AT193" s="2"/>
    </row>
    <row r="194" spans="1:46" x14ac:dyDescent="0.25">
      <c r="A194" s="104"/>
      <c r="B194" s="45"/>
      <c r="C194" s="61"/>
      <c r="D194" s="18" t="s">
        <v>266</v>
      </c>
      <c r="E194" s="19" t="s">
        <v>267</v>
      </c>
      <c r="F194" s="20">
        <v>0</v>
      </c>
      <c r="G194" s="21">
        <v>837.8</v>
      </c>
      <c r="H194" s="21">
        <v>837.8</v>
      </c>
      <c r="I194" s="21">
        <v>0</v>
      </c>
      <c r="AN194" s="2"/>
      <c r="AO194" s="2"/>
      <c r="AP194" s="2"/>
      <c r="AQ194" s="2"/>
      <c r="AR194" s="2"/>
      <c r="AS194" s="2"/>
      <c r="AT194" s="2"/>
    </row>
    <row r="195" spans="1:46" x14ac:dyDescent="0.25">
      <c r="A195" s="55"/>
      <c r="B195" s="49"/>
      <c r="C195" s="72" t="s">
        <v>359</v>
      </c>
      <c r="D195" s="50"/>
      <c r="E195" s="50"/>
      <c r="F195" s="51">
        <v>1549</v>
      </c>
      <c r="G195" s="52"/>
      <c r="H195" s="52"/>
      <c r="I195" s="52">
        <v>1694284.12</v>
      </c>
      <c r="AN195" s="2"/>
      <c r="AO195" s="2"/>
      <c r="AP195" s="2"/>
      <c r="AQ195" s="2"/>
      <c r="AR195" s="2"/>
      <c r="AS195" s="2"/>
      <c r="AT195" s="2"/>
    </row>
    <row r="196" spans="1:46" x14ac:dyDescent="0.25">
      <c r="A196" s="102">
        <v>44</v>
      </c>
      <c r="B196" s="42">
        <v>430351</v>
      </c>
      <c r="C196" s="60" t="s">
        <v>422</v>
      </c>
      <c r="D196" s="18" t="s">
        <v>256</v>
      </c>
      <c r="E196" s="19" t="s">
        <v>257</v>
      </c>
      <c r="F196" s="20">
        <v>289</v>
      </c>
      <c r="G196" s="21">
        <v>1092.68</v>
      </c>
      <c r="H196" s="21">
        <v>1092.68</v>
      </c>
      <c r="I196" s="21">
        <v>315784.52</v>
      </c>
      <c r="AN196" s="2"/>
      <c r="AO196" s="2"/>
      <c r="AP196" s="2"/>
      <c r="AQ196" s="2"/>
      <c r="AR196" s="2"/>
      <c r="AS196" s="2"/>
      <c r="AT196" s="2"/>
    </row>
    <row r="197" spans="1:46" x14ac:dyDescent="0.25">
      <c r="A197" s="55"/>
      <c r="B197" s="49"/>
      <c r="C197" s="72" t="s">
        <v>423</v>
      </c>
      <c r="D197" s="50"/>
      <c r="E197" s="50"/>
      <c r="F197" s="51">
        <v>289</v>
      </c>
      <c r="G197" s="52"/>
      <c r="H197" s="52"/>
      <c r="I197" s="52">
        <v>315784.52</v>
      </c>
      <c r="AN197" s="2"/>
      <c r="AO197" s="2"/>
      <c r="AP197" s="2"/>
      <c r="AQ197" s="2"/>
      <c r="AR197" s="2"/>
      <c r="AS197" s="2"/>
      <c r="AT197" s="2"/>
    </row>
    <row r="198" spans="1:46" x14ac:dyDescent="0.25">
      <c r="A198" s="102">
        <v>45</v>
      </c>
      <c r="B198" s="69">
        <v>430367</v>
      </c>
      <c r="C198" s="60" t="s">
        <v>402</v>
      </c>
      <c r="D198" s="18" t="s">
        <v>256</v>
      </c>
      <c r="E198" s="19" t="s">
        <v>257</v>
      </c>
      <c r="F198" s="20">
        <v>547</v>
      </c>
      <c r="G198" s="21">
        <v>1092.68</v>
      </c>
      <c r="H198" s="21">
        <v>1092.68</v>
      </c>
      <c r="I198" s="21">
        <v>597695.96000000008</v>
      </c>
      <c r="AN198" s="2"/>
      <c r="AO198" s="2"/>
      <c r="AP198" s="2"/>
      <c r="AQ198" s="2"/>
      <c r="AR198" s="2"/>
      <c r="AS198" s="2"/>
      <c r="AT198" s="2"/>
    </row>
    <row r="199" spans="1:46" x14ac:dyDescent="0.25">
      <c r="A199" s="104"/>
      <c r="B199" s="45"/>
      <c r="C199" s="61"/>
      <c r="D199" s="18" t="s">
        <v>260</v>
      </c>
      <c r="E199" s="19" t="s">
        <v>261</v>
      </c>
      <c r="F199" s="20">
        <v>45</v>
      </c>
      <c r="G199" s="21">
        <v>1104.48</v>
      </c>
      <c r="H199" s="21">
        <v>1104.48</v>
      </c>
      <c r="I199" s="21">
        <v>49701.599999999999</v>
      </c>
      <c r="AN199" s="2"/>
      <c r="AO199" s="2"/>
      <c r="AP199" s="2"/>
      <c r="AQ199" s="2"/>
      <c r="AR199" s="2"/>
      <c r="AS199" s="2"/>
      <c r="AT199" s="2"/>
    </row>
    <row r="200" spans="1:46" x14ac:dyDescent="0.25">
      <c r="A200" s="105"/>
      <c r="B200" s="45"/>
      <c r="C200" s="72" t="s">
        <v>403</v>
      </c>
      <c r="D200" s="50"/>
      <c r="E200" s="50"/>
      <c r="F200" s="51">
        <v>592</v>
      </c>
      <c r="G200" s="52"/>
      <c r="H200" s="52"/>
      <c r="I200" s="52">
        <v>647397.56000000006</v>
      </c>
      <c r="AN200" s="2"/>
      <c r="AO200" s="2"/>
      <c r="AP200" s="2"/>
      <c r="AQ200" s="2"/>
      <c r="AR200" s="2"/>
      <c r="AS200" s="2"/>
      <c r="AT200" s="2"/>
    </row>
    <row r="201" spans="1:46" x14ac:dyDescent="0.25">
      <c r="A201" s="104">
        <v>46</v>
      </c>
      <c r="B201" s="42">
        <v>430386</v>
      </c>
      <c r="C201" s="60" t="s">
        <v>362</v>
      </c>
      <c r="D201" s="18" t="s">
        <v>256</v>
      </c>
      <c r="E201" s="19" t="s">
        <v>257</v>
      </c>
      <c r="F201" s="20">
        <v>3866</v>
      </c>
      <c r="G201" s="21">
        <v>1092.68</v>
      </c>
      <c r="H201" s="21">
        <v>1092.68</v>
      </c>
      <c r="I201" s="21">
        <v>4224300.88</v>
      </c>
      <c r="AN201" s="2"/>
      <c r="AO201" s="2"/>
      <c r="AP201" s="2"/>
      <c r="AQ201" s="2"/>
      <c r="AR201" s="2"/>
      <c r="AS201" s="2"/>
      <c r="AT201" s="2"/>
    </row>
    <row r="202" spans="1:46" x14ac:dyDescent="0.25">
      <c r="A202" s="55"/>
      <c r="B202" s="45"/>
      <c r="C202" s="61"/>
      <c r="D202" s="18" t="s">
        <v>260</v>
      </c>
      <c r="E202" s="19" t="s">
        <v>261</v>
      </c>
      <c r="F202" s="20">
        <v>169</v>
      </c>
      <c r="G202" s="21">
        <v>1104.48</v>
      </c>
      <c r="H202" s="21">
        <v>1104.48</v>
      </c>
      <c r="I202" s="21">
        <v>186657.12</v>
      </c>
      <c r="AN202" s="2"/>
      <c r="AO202" s="2"/>
      <c r="AP202" s="2"/>
      <c r="AQ202" s="2"/>
      <c r="AR202" s="2"/>
      <c r="AS202" s="2"/>
      <c r="AT202" s="2"/>
    </row>
    <row r="203" spans="1:46" x14ac:dyDescent="0.25">
      <c r="A203" s="55"/>
      <c r="B203" s="45"/>
      <c r="C203" s="61"/>
      <c r="D203" s="18" t="s">
        <v>262</v>
      </c>
      <c r="E203" s="19" t="s">
        <v>263</v>
      </c>
      <c r="F203" s="20">
        <v>249</v>
      </c>
      <c r="G203" s="21">
        <v>1770</v>
      </c>
      <c r="H203" s="21">
        <v>1770</v>
      </c>
      <c r="I203" s="21">
        <v>440730</v>
      </c>
      <c r="AN203" s="2"/>
      <c r="AO203" s="2"/>
      <c r="AP203" s="2"/>
      <c r="AQ203" s="2"/>
      <c r="AR203" s="2"/>
      <c r="AS203" s="2"/>
      <c r="AT203" s="2"/>
    </row>
    <row r="204" spans="1:46" x14ac:dyDescent="0.25">
      <c r="A204" s="55"/>
      <c r="B204" s="45"/>
      <c r="C204" s="61"/>
      <c r="D204" s="18" t="s">
        <v>266</v>
      </c>
      <c r="E204" s="19" t="s">
        <v>267</v>
      </c>
      <c r="F204" s="20">
        <v>1422</v>
      </c>
      <c r="G204" s="21">
        <v>837.8</v>
      </c>
      <c r="H204" s="21">
        <v>837.8</v>
      </c>
      <c r="I204" s="21">
        <v>1191351.5999999999</v>
      </c>
      <c r="AN204" s="2"/>
      <c r="AO204" s="2"/>
      <c r="AP204" s="2"/>
      <c r="AQ204" s="2"/>
      <c r="AR204" s="2"/>
      <c r="AS204" s="2"/>
      <c r="AT204" s="2"/>
    </row>
    <row r="205" spans="1:46" x14ac:dyDescent="0.25">
      <c r="A205" s="55"/>
      <c r="B205" s="45"/>
      <c r="C205" s="61"/>
      <c r="D205" s="18" t="s">
        <v>272</v>
      </c>
      <c r="E205" s="19" t="s">
        <v>273</v>
      </c>
      <c r="F205" s="20">
        <v>2</v>
      </c>
      <c r="G205" s="21">
        <v>520.38</v>
      </c>
      <c r="H205" s="21">
        <v>520.38</v>
      </c>
      <c r="I205" s="21">
        <v>1040.76</v>
      </c>
      <c r="AN205" s="2"/>
      <c r="AO205" s="2"/>
      <c r="AP205" s="2"/>
      <c r="AQ205" s="2"/>
      <c r="AR205" s="2"/>
      <c r="AS205" s="2"/>
      <c r="AT205" s="2"/>
    </row>
    <row r="206" spans="1:46" x14ac:dyDescent="0.25">
      <c r="A206" s="55"/>
      <c r="B206" s="45"/>
      <c r="C206" s="61"/>
      <c r="D206" s="18" t="s">
        <v>274</v>
      </c>
      <c r="E206" s="19" t="s">
        <v>275</v>
      </c>
      <c r="F206" s="20">
        <v>4</v>
      </c>
      <c r="G206" s="21">
        <v>520.38</v>
      </c>
      <c r="H206" s="21">
        <v>520.38</v>
      </c>
      <c r="I206" s="21">
        <v>2081.52</v>
      </c>
      <c r="AN206" s="2"/>
      <c r="AO206" s="2"/>
      <c r="AP206" s="2"/>
      <c r="AQ206" s="2"/>
      <c r="AR206" s="2"/>
      <c r="AS206" s="2"/>
      <c r="AT206" s="2"/>
    </row>
    <row r="207" spans="1:46" x14ac:dyDescent="0.25">
      <c r="A207" s="55"/>
      <c r="B207" s="45"/>
      <c r="C207" s="61"/>
      <c r="D207" s="18" t="s">
        <v>278</v>
      </c>
      <c r="E207" s="19" t="s">
        <v>279</v>
      </c>
      <c r="F207" s="20">
        <v>4</v>
      </c>
      <c r="G207" s="21">
        <v>520.38</v>
      </c>
      <c r="H207" s="21">
        <v>520.38</v>
      </c>
      <c r="I207" s="21">
        <v>2081.52</v>
      </c>
      <c r="AN207" s="2"/>
      <c r="AO207" s="2"/>
      <c r="AP207" s="2"/>
      <c r="AQ207" s="2"/>
      <c r="AR207" s="2"/>
      <c r="AS207" s="2"/>
      <c r="AT207" s="2"/>
    </row>
    <row r="208" spans="1:46" ht="24" x14ac:dyDescent="0.25">
      <c r="A208" s="55"/>
      <c r="B208" s="45"/>
      <c r="C208" s="61"/>
      <c r="D208" s="18" t="s">
        <v>280</v>
      </c>
      <c r="E208" s="19" t="s">
        <v>281</v>
      </c>
      <c r="F208" s="20">
        <v>5</v>
      </c>
      <c r="G208" s="21">
        <v>520.38</v>
      </c>
      <c r="H208" s="21">
        <v>520.38</v>
      </c>
      <c r="I208" s="21">
        <v>2601.9</v>
      </c>
      <c r="AN208" s="2"/>
      <c r="AO208" s="2"/>
      <c r="AP208" s="2"/>
      <c r="AQ208" s="2"/>
      <c r="AR208" s="2"/>
      <c r="AS208" s="2"/>
      <c r="AT208" s="2"/>
    </row>
    <row r="209" spans="1:46" x14ac:dyDescent="0.25">
      <c r="A209" s="55"/>
      <c r="B209" s="45"/>
      <c r="C209" s="61"/>
      <c r="D209" s="18" t="s">
        <v>282</v>
      </c>
      <c r="E209" s="19" t="s">
        <v>283</v>
      </c>
      <c r="F209" s="20">
        <v>120</v>
      </c>
      <c r="G209" s="21"/>
      <c r="H209" s="21">
        <v>1613.06</v>
      </c>
      <c r="I209" s="21">
        <v>193567.19999999998</v>
      </c>
      <c r="AN209" s="2"/>
      <c r="AO209" s="2"/>
      <c r="AP209" s="2"/>
      <c r="AQ209" s="2"/>
      <c r="AR209" s="2"/>
      <c r="AS209" s="2"/>
      <c r="AT209" s="2"/>
    </row>
    <row r="210" spans="1:46" ht="24" x14ac:dyDescent="0.25">
      <c r="A210" s="55"/>
      <c r="B210" s="45"/>
      <c r="C210" s="61"/>
      <c r="D210" s="18" t="s">
        <v>284</v>
      </c>
      <c r="E210" s="19" t="s">
        <v>285</v>
      </c>
      <c r="F210" s="20">
        <v>439</v>
      </c>
      <c r="G210" s="21"/>
      <c r="H210" s="21">
        <v>1693.52</v>
      </c>
      <c r="I210" s="21">
        <v>743455.28</v>
      </c>
      <c r="AN210" s="2"/>
      <c r="AO210" s="2"/>
      <c r="AP210" s="2"/>
      <c r="AQ210" s="2"/>
      <c r="AR210" s="2"/>
      <c r="AS210" s="2"/>
      <c r="AT210" s="2"/>
    </row>
    <row r="211" spans="1:46" ht="24" x14ac:dyDescent="0.25">
      <c r="A211" s="55"/>
      <c r="B211" s="45"/>
      <c r="C211" s="61"/>
      <c r="D211" s="18" t="s">
        <v>286</v>
      </c>
      <c r="E211" s="19" t="s">
        <v>287</v>
      </c>
      <c r="F211" s="20">
        <v>55</v>
      </c>
      <c r="G211" s="21"/>
      <c r="H211" s="21">
        <v>2213.9</v>
      </c>
      <c r="I211" s="21">
        <v>121764.5</v>
      </c>
      <c r="AN211" s="2"/>
      <c r="AO211" s="2"/>
      <c r="AP211" s="2"/>
      <c r="AQ211" s="2"/>
      <c r="AR211" s="2"/>
      <c r="AS211" s="2"/>
      <c r="AT211" s="2"/>
    </row>
    <row r="212" spans="1:46" x14ac:dyDescent="0.25">
      <c r="A212" s="55"/>
      <c r="B212" s="45"/>
      <c r="C212" s="61"/>
      <c r="D212" s="18" t="s">
        <v>288</v>
      </c>
      <c r="E212" s="19" t="s">
        <v>289</v>
      </c>
      <c r="F212" s="20">
        <v>36</v>
      </c>
      <c r="G212" s="21"/>
      <c r="H212" s="21">
        <v>2290.38</v>
      </c>
      <c r="I212" s="21">
        <v>82453.680000000008</v>
      </c>
      <c r="AN212" s="2"/>
      <c r="AO212" s="2"/>
      <c r="AP212" s="2"/>
      <c r="AQ212" s="2"/>
      <c r="AR212" s="2"/>
      <c r="AS212" s="2"/>
      <c r="AT212" s="2"/>
    </row>
    <row r="213" spans="1:46" ht="24" x14ac:dyDescent="0.25">
      <c r="A213" s="55"/>
      <c r="B213" s="45"/>
      <c r="C213" s="61"/>
      <c r="D213" s="18" t="s">
        <v>290</v>
      </c>
      <c r="E213" s="19" t="s">
        <v>291</v>
      </c>
      <c r="F213" s="20">
        <v>145</v>
      </c>
      <c r="G213" s="21"/>
      <c r="H213" s="21">
        <v>2741.4</v>
      </c>
      <c r="I213" s="21">
        <v>397503</v>
      </c>
      <c r="AN213" s="2"/>
      <c r="AO213" s="2"/>
      <c r="AP213" s="2"/>
      <c r="AQ213" s="2"/>
      <c r="AR213" s="2"/>
      <c r="AS213" s="2"/>
      <c r="AT213" s="2"/>
    </row>
    <row r="214" spans="1:46" x14ac:dyDescent="0.25">
      <c r="A214" s="55"/>
      <c r="B214" s="45"/>
      <c r="C214" s="61"/>
      <c r="D214" s="18" t="s">
        <v>292</v>
      </c>
      <c r="E214" s="19" t="s">
        <v>293</v>
      </c>
      <c r="F214" s="20">
        <v>60</v>
      </c>
      <c r="G214" s="21"/>
      <c r="H214" s="21">
        <v>2140.56</v>
      </c>
      <c r="I214" s="21">
        <v>128433.59999999999</v>
      </c>
      <c r="AN214" s="2"/>
      <c r="AO214" s="2"/>
      <c r="AP214" s="2"/>
      <c r="AQ214" s="2"/>
      <c r="AR214" s="2"/>
      <c r="AS214" s="2"/>
      <c r="AT214" s="2"/>
    </row>
    <row r="215" spans="1:46" ht="24" x14ac:dyDescent="0.25">
      <c r="A215" s="55"/>
      <c r="B215" s="45"/>
      <c r="C215" s="61"/>
      <c r="D215" s="18" t="s">
        <v>294</v>
      </c>
      <c r="E215" s="19" t="s">
        <v>295</v>
      </c>
      <c r="F215" s="20">
        <v>115</v>
      </c>
      <c r="G215" s="21"/>
      <c r="H215" s="21">
        <v>2891.22</v>
      </c>
      <c r="I215" s="21">
        <v>332490.3</v>
      </c>
      <c r="AN215" s="2"/>
      <c r="AO215" s="2"/>
      <c r="AP215" s="2"/>
      <c r="AQ215" s="2"/>
      <c r="AR215" s="2"/>
      <c r="AS215" s="2"/>
      <c r="AT215" s="2"/>
    </row>
    <row r="216" spans="1:46" ht="24" x14ac:dyDescent="0.25">
      <c r="A216" s="55"/>
      <c r="B216" s="45"/>
      <c r="C216" s="61"/>
      <c r="D216" s="18" t="s">
        <v>296</v>
      </c>
      <c r="E216" s="19" t="s">
        <v>297</v>
      </c>
      <c r="F216" s="20">
        <v>73</v>
      </c>
      <c r="G216" s="21"/>
      <c r="H216" s="21">
        <v>2370.84</v>
      </c>
      <c r="I216" s="21">
        <v>173071.32</v>
      </c>
      <c r="AN216" s="2"/>
      <c r="AO216" s="2"/>
      <c r="AP216" s="2"/>
      <c r="AQ216" s="2"/>
      <c r="AR216" s="2"/>
      <c r="AS216" s="2"/>
      <c r="AT216" s="2"/>
    </row>
    <row r="217" spans="1:46" x14ac:dyDescent="0.25">
      <c r="A217" s="57"/>
      <c r="B217" s="49"/>
      <c r="C217" s="72" t="s">
        <v>363</v>
      </c>
      <c r="D217" s="50"/>
      <c r="E217" s="50"/>
      <c r="F217" s="51">
        <v>6764</v>
      </c>
      <c r="G217" s="52"/>
      <c r="H217" s="52"/>
      <c r="I217" s="52">
        <v>8223584.1799999988</v>
      </c>
      <c r="AN217" s="2"/>
      <c r="AO217" s="2"/>
      <c r="AP217" s="2"/>
      <c r="AQ217" s="2"/>
      <c r="AR217" s="2"/>
      <c r="AS217" s="2"/>
      <c r="AT217" s="2"/>
    </row>
    <row r="218" spans="1:46" x14ac:dyDescent="0.25">
      <c r="A218" s="73" t="s">
        <v>364</v>
      </c>
      <c r="B218" s="97"/>
      <c r="C218" s="97"/>
      <c r="D218" s="23"/>
      <c r="E218" s="23"/>
      <c r="F218" s="24">
        <v>57916</v>
      </c>
      <c r="G218" s="25"/>
      <c r="H218" s="25"/>
      <c r="I218" s="25">
        <v>64907998.75999999</v>
      </c>
      <c r="AN218" s="2"/>
      <c r="AO218" s="2"/>
      <c r="AP218" s="2"/>
      <c r="AQ218" s="2"/>
      <c r="AR218" s="2"/>
      <c r="AS218" s="2"/>
      <c r="AT218" s="2"/>
    </row>
    <row r="219" spans="1:46" x14ac:dyDescent="0.25">
      <c r="H219" s="32"/>
      <c r="I219" s="32"/>
      <c r="AP219" s="2"/>
      <c r="AQ219" s="2"/>
      <c r="AR219" s="2"/>
      <c r="AS219" s="2"/>
      <c r="AT219" s="2"/>
    </row>
    <row r="220" spans="1:46" x14ac:dyDescent="0.25">
      <c r="H220" s="32"/>
      <c r="I220" s="32"/>
      <c r="AS220" s="2"/>
      <c r="AT220" s="2"/>
    </row>
  </sheetData>
  <sheetProtection formatCells="0" formatColumns="0" formatRows="0"/>
  <mergeCells count="1">
    <mergeCell ref="A7:I7"/>
  </mergeCells>
  <pageMargins left="0.77" right="0.65" top="0.33" bottom="0.33" header="0.31496062992125984" footer="0.31496062992125984"/>
  <pageSetup paperSize="9" scale="4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L27"/>
  <sheetViews>
    <sheetView workbookViewId="0">
      <selection activeCell="E40" sqref="E40"/>
    </sheetView>
  </sheetViews>
  <sheetFormatPr defaultRowHeight="15" x14ac:dyDescent="0.25"/>
  <cols>
    <col min="1" max="1" width="5.5703125" style="112" customWidth="1"/>
    <col min="2" max="2" width="10.140625" style="123" customWidth="1"/>
    <col min="3" max="3" width="44" style="112" bestFit="1" customWidth="1"/>
    <col min="4" max="4" width="13.7109375" style="112" customWidth="1"/>
    <col min="5" max="5" width="84.85546875" style="112" customWidth="1"/>
    <col min="6" max="6" width="16.5703125" style="112" customWidth="1"/>
    <col min="7" max="7" width="13" style="124" customWidth="1"/>
    <col min="8" max="8" width="15.7109375" style="112" bestFit="1" customWidth="1"/>
    <col min="9" max="16384" width="9.140625" style="112"/>
  </cols>
  <sheetData>
    <row r="1" spans="1:12" s="106" customFormat="1" ht="12" customHeight="1" x14ac:dyDescent="0.2">
      <c r="B1" s="107"/>
      <c r="F1" s="11" t="s">
        <v>424</v>
      </c>
      <c r="G1" s="11"/>
      <c r="H1" s="98"/>
    </row>
    <row r="2" spans="1:12" s="106" customFormat="1" ht="29.25" customHeight="1" x14ac:dyDescent="0.2">
      <c r="B2" s="107"/>
      <c r="F2" s="35" t="s">
        <v>1</v>
      </c>
      <c r="G2" s="35"/>
      <c r="H2" s="98"/>
    </row>
    <row r="3" spans="1:12" s="106" customFormat="1" ht="12" x14ac:dyDescent="0.2">
      <c r="B3" s="107"/>
      <c r="F3" s="3" t="s">
        <v>2</v>
      </c>
      <c r="G3" s="11"/>
      <c r="H3" s="98"/>
    </row>
    <row r="4" spans="1:12" s="106" customFormat="1" ht="12" x14ac:dyDescent="0.2">
      <c r="B4" s="107"/>
      <c r="F4" s="3" t="s">
        <v>3</v>
      </c>
      <c r="G4" s="11"/>
      <c r="H4" s="98"/>
    </row>
    <row r="5" spans="1:12" s="106" customFormat="1" ht="12" x14ac:dyDescent="0.2">
      <c r="B5" s="107"/>
      <c r="F5" s="3" t="str">
        <f>'Исследования 2024_Общий'!D11</f>
        <v>Кировской области от 28.12.2023 № 18/13</v>
      </c>
      <c r="G5" s="110"/>
      <c r="H5" s="111"/>
    </row>
    <row r="6" spans="1:12" s="106" customFormat="1" ht="12" x14ac:dyDescent="0.2">
      <c r="B6" s="107"/>
      <c r="G6" s="109"/>
      <c r="H6" s="98"/>
    </row>
    <row r="7" spans="1:12" ht="25.5" customHeight="1" x14ac:dyDescent="0.25">
      <c r="A7" s="163" t="s">
        <v>425</v>
      </c>
      <c r="B7" s="163"/>
      <c r="C7" s="163"/>
      <c r="D7" s="163"/>
      <c r="E7" s="163"/>
      <c r="F7" s="163"/>
      <c r="G7" s="163"/>
      <c r="H7" s="163"/>
    </row>
    <row r="9" spans="1:12" s="106" customFormat="1" ht="48" x14ac:dyDescent="0.2">
      <c r="A9" s="13" t="s">
        <v>302</v>
      </c>
      <c r="B9" s="13" t="s">
        <v>303</v>
      </c>
      <c r="C9" s="13" t="s">
        <v>304</v>
      </c>
      <c r="D9" s="13" t="s">
        <v>9</v>
      </c>
      <c r="E9" s="13" t="s">
        <v>10</v>
      </c>
      <c r="F9" s="13" t="s">
        <v>11</v>
      </c>
      <c r="G9" s="113" t="s">
        <v>406</v>
      </c>
      <c r="H9" s="114" t="s">
        <v>12</v>
      </c>
    </row>
    <row r="10" spans="1:12" s="106" customFormat="1" ht="12" x14ac:dyDescent="0.2">
      <c r="A10" s="115">
        <v>1</v>
      </c>
      <c r="B10" s="115">
        <v>430042</v>
      </c>
      <c r="C10" s="164" t="s">
        <v>318</v>
      </c>
      <c r="D10" s="116" t="s">
        <v>200</v>
      </c>
      <c r="E10" s="117" t="s">
        <v>201</v>
      </c>
      <c r="F10" s="20">
        <v>9</v>
      </c>
      <c r="G10" s="21">
        <v>1601.17</v>
      </c>
      <c r="H10" s="21">
        <v>14410.53</v>
      </c>
      <c r="L10" s="108"/>
    </row>
    <row r="11" spans="1:12" s="106" customFormat="1" ht="12" x14ac:dyDescent="0.2">
      <c r="A11" s="118"/>
      <c r="B11" s="118"/>
      <c r="C11" s="165"/>
      <c r="D11" s="116" t="s">
        <v>202</v>
      </c>
      <c r="E11" s="117" t="s">
        <v>203</v>
      </c>
      <c r="F11" s="20">
        <v>8</v>
      </c>
      <c r="G11" s="21">
        <v>1745.27</v>
      </c>
      <c r="H11" s="21">
        <v>13962.16</v>
      </c>
      <c r="L11" s="108"/>
    </row>
    <row r="12" spans="1:12" s="106" customFormat="1" ht="12" x14ac:dyDescent="0.2">
      <c r="A12" s="118"/>
      <c r="B12" s="118"/>
      <c r="C12" s="119"/>
      <c r="D12" s="116" t="s">
        <v>204</v>
      </c>
      <c r="E12" s="117" t="s">
        <v>205</v>
      </c>
      <c r="F12" s="20">
        <v>15</v>
      </c>
      <c r="G12" s="21">
        <v>2007.06</v>
      </c>
      <c r="H12" s="21">
        <v>30105.899999999998</v>
      </c>
      <c r="L12" s="108"/>
    </row>
    <row r="13" spans="1:12" s="106" customFormat="1" ht="12" x14ac:dyDescent="0.2">
      <c r="A13" s="118"/>
      <c r="B13" s="118"/>
      <c r="C13" s="119"/>
      <c r="D13" s="116" t="s">
        <v>206</v>
      </c>
      <c r="E13" s="117" t="s">
        <v>207</v>
      </c>
      <c r="F13" s="20">
        <v>684</v>
      </c>
      <c r="G13" s="21">
        <v>2107.41</v>
      </c>
      <c r="H13" s="21">
        <v>1441468.44</v>
      </c>
      <c r="L13" s="108"/>
    </row>
    <row r="14" spans="1:12" s="106" customFormat="1" ht="12" x14ac:dyDescent="0.2">
      <c r="A14" s="118"/>
      <c r="B14" s="118"/>
      <c r="C14" s="119"/>
      <c r="D14" s="116" t="s">
        <v>208</v>
      </c>
      <c r="E14" s="117" t="s">
        <v>209</v>
      </c>
      <c r="F14" s="20">
        <v>13884</v>
      </c>
      <c r="G14" s="21">
        <v>2212.7800000000002</v>
      </c>
      <c r="H14" s="21">
        <v>30722237.520000003</v>
      </c>
      <c r="L14" s="108"/>
    </row>
    <row r="15" spans="1:12" s="106" customFormat="1" ht="12" x14ac:dyDescent="0.2">
      <c r="A15" s="118"/>
      <c r="B15" s="118"/>
      <c r="C15" s="120" t="s">
        <v>319</v>
      </c>
      <c r="D15" s="121"/>
      <c r="E15" s="121"/>
      <c r="F15" s="51">
        <v>14600</v>
      </c>
      <c r="G15" s="52"/>
      <c r="H15" s="52">
        <v>32222184.550000004</v>
      </c>
      <c r="L15" s="108"/>
    </row>
    <row r="16" spans="1:12" s="106" customFormat="1" ht="12" x14ac:dyDescent="0.2">
      <c r="A16" s="115">
        <v>2</v>
      </c>
      <c r="B16" s="115">
        <v>430383</v>
      </c>
      <c r="C16" s="166" t="s">
        <v>426</v>
      </c>
      <c r="D16" s="116" t="s">
        <v>200</v>
      </c>
      <c r="E16" s="117" t="s">
        <v>201</v>
      </c>
      <c r="F16" s="20">
        <v>4</v>
      </c>
      <c r="G16" s="21">
        <v>1601.17</v>
      </c>
      <c r="H16" s="21">
        <v>6404.68</v>
      </c>
      <c r="L16" s="108"/>
    </row>
    <row r="17" spans="1:12" s="106" customFormat="1" ht="12" x14ac:dyDescent="0.2">
      <c r="A17" s="118"/>
      <c r="B17" s="118"/>
      <c r="C17" s="165"/>
      <c r="D17" s="116" t="s">
        <v>202</v>
      </c>
      <c r="E17" s="117" t="s">
        <v>203</v>
      </c>
      <c r="F17" s="20">
        <v>7</v>
      </c>
      <c r="G17" s="21">
        <v>1745.27</v>
      </c>
      <c r="H17" s="21">
        <v>12216.89</v>
      </c>
      <c r="L17" s="108"/>
    </row>
    <row r="18" spans="1:12" s="106" customFormat="1" ht="12" x14ac:dyDescent="0.2">
      <c r="A18" s="118"/>
      <c r="B18" s="118"/>
      <c r="C18" s="119"/>
      <c r="D18" s="116" t="s">
        <v>204</v>
      </c>
      <c r="E18" s="117" t="s">
        <v>205</v>
      </c>
      <c r="F18" s="20">
        <v>56</v>
      </c>
      <c r="G18" s="21">
        <v>2007.06</v>
      </c>
      <c r="H18" s="21">
        <v>112395.36</v>
      </c>
      <c r="L18" s="108"/>
    </row>
    <row r="19" spans="1:12" s="106" customFormat="1" ht="12" x14ac:dyDescent="0.2">
      <c r="A19" s="118"/>
      <c r="B19" s="118"/>
      <c r="C19" s="119"/>
      <c r="D19" s="116" t="s">
        <v>206</v>
      </c>
      <c r="E19" s="117" t="s">
        <v>207</v>
      </c>
      <c r="F19" s="20">
        <v>190</v>
      </c>
      <c r="G19" s="21">
        <v>2107.41</v>
      </c>
      <c r="H19" s="21">
        <v>400407.89999999997</v>
      </c>
      <c r="L19" s="108"/>
    </row>
    <row r="20" spans="1:12" s="106" customFormat="1" ht="12" x14ac:dyDescent="0.2">
      <c r="A20" s="118"/>
      <c r="B20" s="118"/>
      <c r="C20" s="119"/>
      <c r="D20" s="116" t="s">
        <v>208</v>
      </c>
      <c r="E20" s="117" t="s">
        <v>209</v>
      </c>
      <c r="F20" s="20">
        <v>755</v>
      </c>
      <c r="G20" s="21">
        <v>2212.7800000000002</v>
      </c>
      <c r="H20" s="21">
        <v>1670648.9000000001</v>
      </c>
      <c r="L20" s="108"/>
    </row>
    <row r="21" spans="1:12" s="106" customFormat="1" ht="12" x14ac:dyDescent="0.2">
      <c r="A21" s="118"/>
      <c r="B21" s="118"/>
      <c r="C21" s="120" t="s">
        <v>427</v>
      </c>
      <c r="D21" s="121"/>
      <c r="E21" s="121"/>
      <c r="F21" s="51">
        <v>1012</v>
      </c>
      <c r="G21" s="52"/>
      <c r="H21" s="52">
        <v>2202073.73</v>
      </c>
      <c r="L21" s="108"/>
    </row>
    <row r="22" spans="1:12" s="106" customFormat="1" ht="12" x14ac:dyDescent="0.2">
      <c r="A22" s="73" t="s">
        <v>364</v>
      </c>
      <c r="B22" s="122"/>
      <c r="C22" s="122"/>
      <c r="D22" s="122"/>
      <c r="E22" s="122"/>
      <c r="F22" s="24">
        <v>15612</v>
      </c>
      <c r="G22" s="25"/>
      <c r="H22" s="25">
        <v>34424258.280000001</v>
      </c>
      <c r="L22" s="108"/>
    </row>
    <row r="23" spans="1:12" s="106" customFormat="1" ht="12" x14ac:dyDescent="0.2">
      <c r="B23" s="107"/>
      <c r="G23" s="109"/>
    </row>
    <row r="24" spans="1:12" s="106" customFormat="1" ht="12" x14ac:dyDescent="0.2">
      <c r="B24" s="107"/>
      <c r="G24" s="109"/>
    </row>
    <row r="25" spans="1:12" s="106" customFormat="1" ht="12" x14ac:dyDescent="0.2">
      <c r="B25" s="107"/>
      <c r="G25" s="109"/>
    </row>
    <row r="26" spans="1:12" s="106" customFormat="1" ht="12" x14ac:dyDescent="0.2">
      <c r="B26" s="107"/>
      <c r="G26" s="109"/>
    </row>
    <row r="27" spans="1:12" s="106" customFormat="1" ht="12" x14ac:dyDescent="0.2">
      <c r="B27" s="107"/>
      <c r="G27" s="109"/>
    </row>
  </sheetData>
  <mergeCells count="3">
    <mergeCell ref="A7:H7"/>
    <mergeCell ref="C10:C11"/>
    <mergeCell ref="C16:C17"/>
  </mergeCells>
  <pageMargins left="0.7" right="0.7" top="0.75" bottom="0.75" header="0.3" footer="0.3"/>
  <pageSetup paperSize="9" scale="6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H26"/>
  <sheetViews>
    <sheetView workbookViewId="0">
      <selection activeCell="L10" sqref="L10"/>
    </sheetView>
  </sheetViews>
  <sheetFormatPr defaultRowHeight="15" x14ac:dyDescent="0.25"/>
  <cols>
    <col min="1" max="1" width="5.7109375" style="112" customWidth="1"/>
    <col min="2" max="2" width="10.140625" style="112" customWidth="1"/>
    <col min="3" max="3" width="28.5703125" style="112" customWidth="1"/>
    <col min="4" max="4" width="11.7109375" style="112" bestFit="1" customWidth="1"/>
    <col min="5" max="5" width="81.140625" style="112" customWidth="1"/>
    <col min="6" max="6" width="16.85546875" style="112" customWidth="1"/>
    <col min="7" max="7" width="13" style="112" customWidth="1"/>
    <col min="8" max="8" width="17" style="124" customWidth="1"/>
    <col min="9" max="16384" width="9.140625" style="112"/>
  </cols>
  <sheetData>
    <row r="1" spans="1:8" s="106" customFormat="1" ht="12" customHeight="1" x14ac:dyDescent="0.2">
      <c r="F1" s="11" t="s">
        <v>428</v>
      </c>
      <c r="G1" s="11"/>
      <c r="H1" s="77"/>
    </row>
    <row r="2" spans="1:8" s="106" customFormat="1" ht="30" customHeight="1" x14ac:dyDescent="0.2">
      <c r="F2" s="8" t="s">
        <v>1</v>
      </c>
      <c r="G2" s="8"/>
      <c r="H2" s="77"/>
    </row>
    <row r="3" spans="1:8" s="106" customFormat="1" ht="12" x14ac:dyDescent="0.2">
      <c r="F3" s="3" t="s">
        <v>2</v>
      </c>
      <c r="G3" s="11"/>
      <c r="H3" s="77"/>
    </row>
    <row r="4" spans="1:8" s="106" customFormat="1" ht="12" x14ac:dyDescent="0.2">
      <c r="F4" s="3" t="s">
        <v>3</v>
      </c>
      <c r="G4" s="11"/>
      <c r="H4" s="77"/>
    </row>
    <row r="5" spans="1:8" s="106" customFormat="1" ht="12" x14ac:dyDescent="0.2">
      <c r="F5" s="3" t="str">
        <f>'Исследования 2024_Общий'!D11</f>
        <v>Кировской области от 28.12.2023 № 18/13</v>
      </c>
      <c r="G5" s="125"/>
      <c r="H5" s="111"/>
    </row>
    <row r="6" spans="1:8" s="106" customFormat="1" ht="12.75" customHeight="1" x14ac:dyDescent="0.2">
      <c r="H6" s="77"/>
    </row>
    <row r="7" spans="1:8" ht="27.75" customHeight="1" x14ac:dyDescent="0.25">
      <c r="A7" s="163" t="s">
        <v>429</v>
      </c>
      <c r="B7" s="163"/>
      <c r="C7" s="163"/>
      <c r="D7" s="163"/>
      <c r="E7" s="163"/>
      <c r="F7" s="163"/>
      <c r="G7" s="163"/>
      <c r="H7" s="163"/>
    </row>
    <row r="8" spans="1:8" x14ac:dyDescent="0.25">
      <c r="H8" s="77"/>
    </row>
    <row r="9" spans="1:8" s="106" customFormat="1" ht="48" x14ac:dyDescent="0.2">
      <c r="A9" s="13" t="s">
        <v>302</v>
      </c>
      <c r="B9" s="13" t="s">
        <v>303</v>
      </c>
      <c r="C9" s="13" t="s">
        <v>304</v>
      </c>
      <c r="D9" s="13" t="s">
        <v>9</v>
      </c>
      <c r="E9" s="13" t="s">
        <v>10</v>
      </c>
      <c r="F9" s="13" t="s">
        <v>11</v>
      </c>
      <c r="G9" s="113" t="s">
        <v>406</v>
      </c>
      <c r="H9" s="16" t="s">
        <v>12</v>
      </c>
    </row>
    <row r="10" spans="1:8" s="106" customFormat="1" ht="22.5" customHeight="1" x14ac:dyDescent="0.2">
      <c r="A10" s="126">
        <v>1</v>
      </c>
      <c r="B10" s="127">
        <v>430336</v>
      </c>
      <c r="C10" s="128" t="s">
        <v>356</v>
      </c>
      <c r="D10" s="129" t="s">
        <v>174</v>
      </c>
      <c r="E10" s="128" t="s">
        <v>175</v>
      </c>
      <c r="F10" s="130">
        <v>89</v>
      </c>
      <c r="G10" s="131">
        <v>4913.1900000000005</v>
      </c>
      <c r="H10" s="132">
        <v>437273.91000000003</v>
      </c>
    </row>
    <row r="11" spans="1:8" s="106" customFormat="1" ht="24" x14ac:dyDescent="0.2">
      <c r="A11" s="83"/>
      <c r="B11" s="118"/>
      <c r="C11" s="119"/>
      <c r="D11" s="116" t="s">
        <v>176</v>
      </c>
      <c r="E11" s="117" t="s">
        <v>177</v>
      </c>
      <c r="F11" s="133">
        <v>210</v>
      </c>
      <c r="G11" s="134">
        <v>7335.5599999999995</v>
      </c>
      <c r="H11" s="135">
        <v>1540467.5999999999</v>
      </c>
    </row>
    <row r="12" spans="1:8" s="106" customFormat="1" ht="12" x14ac:dyDescent="0.2">
      <c r="A12" s="83"/>
      <c r="B12" s="118"/>
      <c r="C12" s="119"/>
      <c r="D12" s="116" t="s">
        <v>178</v>
      </c>
      <c r="E12" s="117" t="s">
        <v>179</v>
      </c>
      <c r="F12" s="133">
        <v>105</v>
      </c>
      <c r="G12" s="134">
        <v>10174.39</v>
      </c>
      <c r="H12" s="135">
        <v>1068310.95</v>
      </c>
    </row>
    <row r="13" spans="1:8" s="106" customFormat="1" ht="12" x14ac:dyDescent="0.2">
      <c r="A13" s="83"/>
      <c r="B13" s="118"/>
      <c r="C13" s="119"/>
      <c r="D13" s="116" t="s">
        <v>180</v>
      </c>
      <c r="E13" s="117" t="s">
        <v>181</v>
      </c>
      <c r="F13" s="133">
        <v>125</v>
      </c>
      <c r="G13" s="134">
        <v>10174.39</v>
      </c>
      <c r="H13" s="135">
        <v>1271798.75</v>
      </c>
    </row>
    <row r="14" spans="1:8" s="106" customFormat="1" ht="12" x14ac:dyDescent="0.2">
      <c r="A14" s="83"/>
      <c r="B14" s="118"/>
      <c r="C14" s="119"/>
      <c r="D14" s="116" t="s">
        <v>182</v>
      </c>
      <c r="E14" s="117" t="s">
        <v>183</v>
      </c>
      <c r="F14" s="133">
        <v>200</v>
      </c>
      <c r="G14" s="134">
        <v>5816.21</v>
      </c>
      <c r="H14" s="135">
        <v>1163242</v>
      </c>
    </row>
    <row r="15" spans="1:8" s="106" customFormat="1" ht="12" x14ac:dyDescent="0.2">
      <c r="A15" s="83"/>
      <c r="B15" s="118"/>
      <c r="C15" s="119"/>
      <c r="D15" s="116" t="s">
        <v>184</v>
      </c>
      <c r="E15" s="117" t="s">
        <v>185</v>
      </c>
      <c r="F15" s="133">
        <v>154</v>
      </c>
      <c r="G15" s="134">
        <v>8562.57</v>
      </c>
      <c r="H15" s="135">
        <v>1318635.78</v>
      </c>
    </row>
    <row r="16" spans="1:8" s="106" customFormat="1" ht="12" x14ac:dyDescent="0.2">
      <c r="A16" s="83"/>
      <c r="B16" s="118"/>
      <c r="C16" s="119"/>
      <c r="D16" s="116" t="s">
        <v>186</v>
      </c>
      <c r="E16" s="117" t="s">
        <v>187</v>
      </c>
      <c r="F16" s="133">
        <v>154</v>
      </c>
      <c r="G16" s="134">
        <v>8562.57</v>
      </c>
      <c r="H16" s="135">
        <v>1318635.78</v>
      </c>
    </row>
    <row r="17" spans="1:8" s="106" customFormat="1" ht="12" x14ac:dyDescent="0.2">
      <c r="A17" s="83"/>
      <c r="B17" s="118"/>
      <c r="C17" s="119"/>
      <c r="D17" s="116" t="s">
        <v>188</v>
      </c>
      <c r="E17" s="117" t="s">
        <v>189</v>
      </c>
      <c r="F17" s="133">
        <v>50</v>
      </c>
      <c r="G17" s="134">
        <v>13051.96</v>
      </c>
      <c r="H17" s="135">
        <v>652598</v>
      </c>
    </row>
    <row r="18" spans="1:8" s="106" customFormat="1" ht="12" x14ac:dyDescent="0.2">
      <c r="A18" s="83"/>
      <c r="B18" s="118"/>
      <c r="C18" s="119"/>
      <c r="D18" s="116" t="s">
        <v>190</v>
      </c>
      <c r="E18" s="117" t="s">
        <v>191</v>
      </c>
      <c r="F18" s="133">
        <v>45</v>
      </c>
      <c r="G18" s="134">
        <v>12020.369999999999</v>
      </c>
      <c r="H18" s="135">
        <v>540916.64999999991</v>
      </c>
    </row>
    <row r="19" spans="1:8" s="106" customFormat="1" ht="12" x14ac:dyDescent="0.2">
      <c r="A19" s="83"/>
      <c r="B19" s="118"/>
      <c r="C19" s="119"/>
      <c r="D19" s="116" t="s">
        <v>192</v>
      </c>
      <c r="E19" s="117" t="s">
        <v>193</v>
      </c>
      <c r="F19" s="133">
        <v>9</v>
      </c>
      <c r="G19" s="134">
        <v>2937.2</v>
      </c>
      <c r="H19" s="135">
        <v>26434.799999999999</v>
      </c>
    </row>
    <row r="20" spans="1:8" s="106" customFormat="1" ht="12" x14ac:dyDescent="0.2">
      <c r="A20" s="83"/>
      <c r="B20" s="118"/>
      <c r="C20" s="119"/>
      <c r="D20" s="116" t="s">
        <v>194</v>
      </c>
      <c r="E20" s="117" t="s">
        <v>195</v>
      </c>
      <c r="F20" s="133">
        <v>220</v>
      </c>
      <c r="G20" s="134">
        <v>5137.8500000000004</v>
      </c>
      <c r="H20" s="135">
        <v>1130327</v>
      </c>
    </row>
    <row r="21" spans="1:8" s="106" customFormat="1" ht="12" x14ac:dyDescent="0.2">
      <c r="A21" s="83"/>
      <c r="B21" s="118"/>
      <c r="C21" s="119"/>
      <c r="D21" s="116" t="s">
        <v>196</v>
      </c>
      <c r="E21" s="117" t="s">
        <v>197</v>
      </c>
      <c r="F21" s="133">
        <v>4</v>
      </c>
      <c r="G21" s="134">
        <v>4444.21</v>
      </c>
      <c r="H21" s="135">
        <v>17776.84</v>
      </c>
    </row>
    <row r="22" spans="1:8" s="106" customFormat="1" ht="12" x14ac:dyDescent="0.2">
      <c r="A22" s="83"/>
      <c r="B22" s="118"/>
      <c r="C22" s="120" t="s">
        <v>357</v>
      </c>
      <c r="D22" s="121"/>
      <c r="E22" s="121"/>
      <c r="F22" s="136">
        <v>1365</v>
      </c>
      <c r="G22" s="137">
        <v>93130.47</v>
      </c>
      <c r="H22" s="138">
        <v>10486418.060000001</v>
      </c>
    </row>
    <row r="23" spans="1:8" s="106" customFormat="1" ht="12" x14ac:dyDescent="0.2">
      <c r="A23" s="139" t="s">
        <v>364</v>
      </c>
      <c r="B23" s="140"/>
      <c r="C23" s="140"/>
      <c r="D23" s="140"/>
      <c r="E23" s="140"/>
      <c r="F23" s="141">
        <v>1365</v>
      </c>
      <c r="G23" s="142">
        <v>93130.47</v>
      </c>
      <c r="H23" s="143">
        <v>10486418.060000001</v>
      </c>
    </row>
    <row r="24" spans="1:8" s="106" customFormat="1" ht="12" x14ac:dyDescent="0.2">
      <c r="H24" s="109"/>
    </row>
    <row r="25" spans="1:8" s="106" customFormat="1" ht="12" x14ac:dyDescent="0.2">
      <c r="H25" s="109"/>
    </row>
    <row r="26" spans="1:8" s="106" customFormat="1" ht="12" x14ac:dyDescent="0.2">
      <c r="H26" s="109"/>
    </row>
  </sheetData>
  <mergeCells count="1">
    <mergeCell ref="A7:H7"/>
  </mergeCells>
  <pageMargins left="0.7" right="0.7" top="0.75" bottom="0.75" header="0.3" footer="0.3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I14"/>
  <sheetViews>
    <sheetView zoomScaleNormal="100" workbookViewId="0">
      <selection activeCell="J14" sqref="J14"/>
    </sheetView>
  </sheetViews>
  <sheetFormatPr defaultRowHeight="15" x14ac:dyDescent="0.25"/>
  <cols>
    <col min="1" max="1" width="5.5703125" style="112" customWidth="1"/>
    <col min="2" max="2" width="11" style="112" customWidth="1"/>
    <col min="3" max="3" width="37.28515625" style="112" customWidth="1"/>
    <col min="4" max="4" width="15.28515625" style="112" customWidth="1"/>
    <col min="5" max="5" width="82.28515625" style="124" customWidth="1"/>
    <col min="6" max="6" width="16.28515625" style="112" customWidth="1"/>
    <col min="7" max="7" width="13.42578125" style="112" customWidth="1"/>
    <col min="8" max="8" width="15.7109375" style="112" bestFit="1" customWidth="1"/>
    <col min="9" max="9" width="16.5703125" style="112" customWidth="1"/>
    <col min="10" max="16384" width="9.140625" style="112"/>
  </cols>
  <sheetData>
    <row r="1" spans="1:9" s="106" customFormat="1" ht="12" x14ac:dyDescent="0.2">
      <c r="E1" s="109"/>
      <c r="F1" s="11" t="s">
        <v>430</v>
      </c>
      <c r="G1" s="11"/>
    </row>
    <row r="2" spans="1:9" s="106" customFormat="1" ht="29.25" customHeight="1" x14ac:dyDescent="0.2">
      <c r="F2" s="35" t="s">
        <v>1</v>
      </c>
      <c r="G2" s="35"/>
    </row>
    <row r="3" spans="1:9" s="106" customFormat="1" ht="12" x14ac:dyDescent="0.2">
      <c r="F3" s="3" t="s">
        <v>2</v>
      </c>
      <c r="G3" s="11"/>
    </row>
    <row r="4" spans="1:9" s="106" customFormat="1" ht="12" x14ac:dyDescent="0.2">
      <c r="F4" s="3" t="s">
        <v>3</v>
      </c>
      <c r="G4" s="11"/>
    </row>
    <row r="5" spans="1:9" s="106" customFormat="1" ht="12" x14ac:dyDescent="0.2">
      <c r="F5" s="3" t="str">
        <f>'Исследования 2024_Общий'!D11</f>
        <v>Кировской области от 28.12.2023 № 18/13</v>
      </c>
      <c r="G5" s="144"/>
    </row>
    <row r="6" spans="1:9" s="106" customFormat="1" ht="12" x14ac:dyDescent="0.2">
      <c r="F6" s="77"/>
      <c r="G6" s="77"/>
    </row>
    <row r="7" spans="1:9" x14ac:dyDescent="0.25">
      <c r="A7" s="157" t="s">
        <v>431</v>
      </c>
      <c r="B7" s="157"/>
      <c r="C7" s="157"/>
      <c r="D7" s="157"/>
      <c r="E7" s="157"/>
      <c r="F7" s="157"/>
      <c r="G7" s="157"/>
      <c r="H7" s="157"/>
      <c r="I7" s="157"/>
    </row>
    <row r="9" spans="1:9" s="106" customFormat="1" ht="48" x14ac:dyDescent="0.2">
      <c r="A9" s="100" t="s">
        <v>302</v>
      </c>
      <c r="B9" s="100" t="s">
        <v>303</v>
      </c>
      <c r="C9" s="100" t="s">
        <v>304</v>
      </c>
      <c r="D9" s="100" t="s">
        <v>9</v>
      </c>
      <c r="E9" s="100" t="s">
        <v>10</v>
      </c>
      <c r="F9" s="100" t="s">
        <v>11</v>
      </c>
      <c r="G9" s="113" t="s">
        <v>406</v>
      </c>
      <c r="H9" s="113" t="s">
        <v>12</v>
      </c>
    </row>
    <row r="10" spans="1:9" s="106" customFormat="1" ht="24" x14ac:dyDescent="0.2">
      <c r="A10" s="126">
        <v>1</v>
      </c>
      <c r="B10" s="127">
        <v>430006</v>
      </c>
      <c r="C10" s="128" t="s">
        <v>310</v>
      </c>
      <c r="D10" s="129" t="s">
        <v>212</v>
      </c>
      <c r="E10" s="128" t="s">
        <v>213</v>
      </c>
      <c r="F10" s="130">
        <v>476</v>
      </c>
      <c r="G10" s="131">
        <v>428.62</v>
      </c>
      <c r="H10" s="132">
        <v>204023.12</v>
      </c>
    </row>
    <row r="11" spans="1:9" s="106" customFormat="1" ht="12" x14ac:dyDescent="0.2">
      <c r="A11" s="83"/>
      <c r="B11" s="118"/>
      <c r="C11" s="120" t="s">
        <v>311</v>
      </c>
      <c r="D11" s="121"/>
      <c r="E11" s="121"/>
      <c r="F11" s="136">
        <v>476</v>
      </c>
      <c r="G11" s="137"/>
      <c r="H11" s="138">
        <v>204023.12</v>
      </c>
    </row>
    <row r="12" spans="1:9" s="106" customFormat="1" ht="24" x14ac:dyDescent="0.2">
      <c r="A12" s="86">
        <v>2</v>
      </c>
      <c r="B12" s="115">
        <v>430037</v>
      </c>
      <c r="C12" s="117" t="s">
        <v>314</v>
      </c>
      <c r="D12" s="116" t="s">
        <v>212</v>
      </c>
      <c r="E12" s="117" t="s">
        <v>213</v>
      </c>
      <c r="F12" s="133">
        <v>2012</v>
      </c>
      <c r="G12" s="134">
        <v>428.62</v>
      </c>
      <c r="H12" s="135">
        <v>862383.44000000006</v>
      </c>
    </row>
    <row r="13" spans="1:9" s="106" customFormat="1" ht="12" x14ac:dyDescent="0.2">
      <c r="A13" s="83"/>
      <c r="B13" s="118"/>
      <c r="C13" s="120" t="s">
        <v>315</v>
      </c>
      <c r="D13" s="121"/>
      <c r="E13" s="121"/>
      <c r="F13" s="136">
        <v>2012</v>
      </c>
      <c r="G13" s="137"/>
      <c r="H13" s="138">
        <v>862383.44000000006</v>
      </c>
    </row>
    <row r="14" spans="1:9" s="106" customFormat="1" ht="12" x14ac:dyDescent="0.2">
      <c r="A14" s="139" t="s">
        <v>364</v>
      </c>
      <c r="B14" s="140"/>
      <c r="C14" s="140"/>
      <c r="D14" s="140"/>
      <c r="E14" s="140"/>
      <c r="F14" s="141">
        <v>2488</v>
      </c>
      <c r="G14" s="142"/>
      <c r="H14" s="143">
        <v>1066406.56</v>
      </c>
    </row>
  </sheetData>
  <mergeCells count="1">
    <mergeCell ref="A7:I7"/>
  </mergeCells>
  <conditionalFormatting sqref="F3:G5">
    <cfRule type="cellIs" dxfId="1" priority="2" operator="greaterThan">
      <formula>0</formula>
    </cfRule>
  </conditionalFormatting>
  <conditionalFormatting sqref="F2:G2">
    <cfRule type="cellIs" dxfId="0" priority="1" operator="greaterThan">
      <formula>0</formula>
    </cfRule>
  </conditionalFormatting>
  <pageMargins left="0.7" right="0.7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Исследования 2024_Общий</vt:lpstr>
      <vt:lpstr>КТ 2024</vt:lpstr>
      <vt:lpstr>МРТ 2024</vt:lpstr>
      <vt:lpstr>УЗИ 2024</vt:lpstr>
      <vt:lpstr>Эндоскопия 2024</vt:lpstr>
      <vt:lpstr>Патолого-анатомические 2024</vt:lpstr>
      <vt:lpstr>Молекулярно-генетические 2024</vt:lpstr>
      <vt:lpstr>COVID-19 2024</vt:lpstr>
      <vt:lpstr>'Исследования 2024_Общий'!Заголовки_для_печати</vt:lpstr>
      <vt:lpstr>'КТ 2024'!Заголовки_для_печати</vt:lpstr>
      <vt:lpstr>'МРТ 2024'!Заголовки_для_печати</vt:lpstr>
      <vt:lpstr>'УЗИ 2024'!Заголовки_для_печати</vt:lpstr>
      <vt:lpstr>'Эндоскопия 2024'!Заголовки_для_печати</vt:lpstr>
      <vt:lpstr>'COVID-19 2024'!Область_печати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Обухова Анастасия Александровна</cp:lastModifiedBy>
  <cp:lastPrinted>2024-09-05T11:13:58Z</cp:lastPrinted>
  <dcterms:created xsi:type="dcterms:W3CDTF">2024-08-29T09:07:32Z</dcterms:created>
  <dcterms:modified xsi:type="dcterms:W3CDTF">2024-09-05T11:14:04Z</dcterms:modified>
</cp:coreProperties>
</file>